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970" windowWidth="14810" windowHeight="6150"/>
  </bookViews>
  <sheets>
    <sheet name="Приложение 1" sheetId="9" r:id="rId1"/>
  </sheets>
  <externalReferences>
    <externalReference r:id="rId2"/>
  </externalReferences>
  <definedNames>
    <definedName name="_xlnm.Print_Titles" localSheetId="0">'Приложение 1'!$19:$19</definedName>
    <definedName name="_xlnm.Print_Area" localSheetId="0">'Приложение 1'!$A$1:$Z$141</definedName>
  </definedNames>
  <calcPr calcId="114210" fullCalcOnLoad="1"/>
</workbook>
</file>

<file path=xl/calcChain.xml><?xml version="1.0" encoding="utf-8"?>
<calcChain xmlns="http://schemas.openxmlformats.org/spreadsheetml/2006/main">
  <c r="Z95" i="9"/>
  <c r="Z94"/>
  <c r="Z93"/>
  <c r="Z88"/>
  <c r="Z92"/>
  <c r="Z90"/>
  <c r="Z91"/>
  <c r="Z89"/>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141"/>
  <c r="Z139"/>
  <c r="Z137"/>
  <c r="Z136"/>
  <c r="Z132"/>
  <c r="Z128"/>
  <c r="Y127"/>
  <c r="Y126"/>
  <c r="X127"/>
  <c r="X126"/>
  <c r="U127"/>
  <c r="U126"/>
  <c r="V126"/>
  <c r="Z121"/>
  <c r="Z119"/>
  <c r="Z117"/>
  <c r="Z116"/>
  <c r="Z115"/>
  <c r="Z111"/>
  <c r="Z110"/>
  <c r="Z108"/>
  <c r="Z105"/>
  <c r="Z103"/>
  <c r="Z40"/>
  <c r="T39"/>
  <c r="Z39"/>
  <c r="Z37"/>
  <c r="Z35"/>
  <c r="Z31"/>
  <c r="U27"/>
  <c r="V27"/>
  <c r="T27"/>
  <c r="U26"/>
  <c r="V26"/>
  <c r="T26"/>
  <c r="U25"/>
  <c r="V25"/>
  <c r="T25"/>
  <c r="U24"/>
  <c r="V24"/>
  <c r="T24"/>
  <c r="U23"/>
  <c r="V23"/>
  <c r="T23"/>
  <c r="U22"/>
  <c r="V22"/>
  <c r="T22"/>
  <c r="Y41"/>
  <c r="Z97"/>
  <c r="Z98"/>
  <c r="X41"/>
  <c r="Z41"/>
  <c r="Q27"/>
  <c r="L27"/>
  <c r="K27"/>
  <c r="J27"/>
  <c r="I27"/>
  <c r="H27"/>
  <c r="A27"/>
  <c r="Q26"/>
  <c r="L26"/>
  <c r="K26"/>
  <c r="J26"/>
  <c r="I26"/>
  <c r="H26"/>
  <c r="A26"/>
  <c r="Q25"/>
  <c r="L25"/>
  <c r="K25"/>
  <c r="J25"/>
  <c r="I25"/>
  <c r="H25"/>
  <c r="A25"/>
  <c r="Q24"/>
  <c r="L24"/>
  <c r="K24"/>
  <c r="J24"/>
  <c r="I24"/>
  <c r="H24"/>
  <c r="A24"/>
  <c r="Q23"/>
  <c r="L23"/>
  <c r="K23"/>
  <c r="J23"/>
  <c r="I23"/>
  <c r="H23"/>
  <c r="A23"/>
  <c r="Q22"/>
  <c r="L22"/>
  <c r="K22"/>
  <c r="J22"/>
  <c r="I22"/>
  <c r="H22"/>
  <c r="A22"/>
  <c r="X22"/>
  <c r="Y22"/>
  <c r="W22"/>
  <c r="X23"/>
  <c r="Y23"/>
  <c r="W23"/>
  <c r="X24"/>
  <c r="Y24"/>
  <c r="W24"/>
  <c r="X25"/>
  <c r="Y25"/>
  <c r="W25"/>
  <c r="X26"/>
  <c r="Y26"/>
  <c r="W26"/>
  <c r="X27"/>
  <c r="Y27"/>
  <c r="W27"/>
  <c r="Z22"/>
  <c r="Z26"/>
  <c r="Z25"/>
  <c r="Z24"/>
  <c r="Z27"/>
  <c r="Z23"/>
</calcChain>
</file>

<file path=xl/sharedStrings.xml><?xml version="1.0" encoding="utf-8"?>
<sst xmlns="http://schemas.openxmlformats.org/spreadsheetml/2006/main" count="500" uniqueCount="180">
  <si>
    <t>раздел</t>
  </si>
  <si>
    <t>тыс. руб.</t>
  </si>
  <si>
    <t>департамент благоустройства</t>
  </si>
  <si>
    <t xml:space="preserve">администрация Заволжского района </t>
  </si>
  <si>
    <t xml:space="preserve">администрация Московского района </t>
  </si>
  <si>
    <t xml:space="preserve">администрация Пролетарского района </t>
  </si>
  <si>
    <t xml:space="preserve">администрация Центрального района </t>
  </si>
  <si>
    <t>департамент архитектуры и строительства</t>
  </si>
  <si>
    <t>шт.</t>
  </si>
  <si>
    <t>%</t>
  </si>
  <si>
    <t>км</t>
  </si>
  <si>
    <t>ед.</t>
  </si>
  <si>
    <t>Целевое (суммарное) значение показателя</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</si>
  <si>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</si>
  <si>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</si>
  <si>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0</t>
  </si>
  <si>
    <t>1</t>
  </si>
  <si>
    <t>2</t>
  </si>
  <si>
    <t>под-раздел</t>
  </si>
  <si>
    <t>5</t>
  </si>
  <si>
    <t>8</t>
  </si>
  <si>
    <t>9</t>
  </si>
  <si>
    <t>7</t>
  </si>
  <si>
    <t>да - 1
нет - 0</t>
  </si>
  <si>
    <t>единиц</t>
  </si>
  <si>
    <t>тысяч руб.</t>
  </si>
  <si>
    <t>код администратора программы</t>
  </si>
  <si>
    <t>программа</t>
  </si>
  <si>
    <t>подпрограмма</t>
  </si>
  <si>
    <t>направление расходов</t>
  </si>
  <si>
    <t>Администратор Муниципальной программы города Ржева Тверской области - Администрация города Ржева Тверской области</t>
  </si>
  <si>
    <t>Х</t>
  </si>
  <si>
    <t>п.м.</t>
  </si>
  <si>
    <r>
      <rPr>
        <b/>
        <sz val="11"/>
        <rFont val="Times New Roman"/>
        <family val="1"/>
        <charset val="204"/>
      </rPr>
      <t>Мероприятие 1.03</t>
    </r>
    <r>
      <rPr>
        <sz val="11"/>
        <rFont val="Times New Roman"/>
        <family val="1"/>
        <charset val="204"/>
      </rPr>
      <t xml:space="preserve">
"Реконструкция автомобильной дороги по улице Елисеева" (в т. ч. ПИР)"</t>
    </r>
  </si>
  <si>
    <t>Принятые обозначения и сокращения:</t>
  </si>
  <si>
    <t>1.Программа-муниципальная программа города Ржева Тверской области</t>
  </si>
  <si>
    <t>2.Цель- цель муниципальной программы города Ржева Тверской области</t>
  </si>
  <si>
    <t>3. Подпрограмма- подпрограмма муниципальной программы города Ржева Тверской области</t>
  </si>
  <si>
    <t>5. Мероприятие - мероприятие подпрограммы</t>
  </si>
  <si>
    <t>4. Задача- задача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</si>
  <si>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</si>
  <si>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</si>
  <si>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целевой статьи расхода бюджета</t>
  </si>
  <si>
    <t>задача подпрограммы</t>
  </si>
  <si>
    <t>Коды бюджетной классификации</t>
  </si>
  <si>
    <t xml:space="preserve">значение </t>
  </si>
  <si>
    <t>Программа, всего</t>
  </si>
  <si>
    <t>Программная часть</t>
  </si>
  <si>
    <t>тыс. рублей</t>
  </si>
  <si>
    <t>тыс.руб.</t>
  </si>
  <si>
    <t>кв.м</t>
  </si>
  <si>
    <t>«Дорожное хозяйство и транспортный комплекс города Ржева Тверской области» на 2018-2023 годы</t>
  </si>
  <si>
    <t xml:space="preserve">Подпрограмма 2 «Поддержка, контроль транспортных перевозок на территории города Ржева» </t>
  </si>
  <si>
    <t>м</t>
  </si>
  <si>
    <t>6</t>
  </si>
  <si>
    <t>4</t>
  </si>
  <si>
    <t>Б</t>
  </si>
  <si>
    <t>3</t>
  </si>
  <si>
    <t>кв.м.</t>
  </si>
  <si>
    <t>Характеристика Муниципальной программы города Ржева Тверской области</t>
  </si>
  <si>
    <t>S</t>
  </si>
  <si>
    <t>«Дорожное хозяйство и транспортный комплекс города Ржева Тверской области» на 2018-2023 годы"</t>
  </si>
  <si>
    <t>"Приложение 1 к Муниципальной программе города Ржева Тверской области</t>
  </si>
  <si>
    <r>
      <t xml:space="preserve">Цель </t>
    </r>
    <r>
      <rPr>
        <sz val="11"/>
        <rFont val="Times New Roman"/>
        <family val="1"/>
        <charset val="204"/>
      </rPr>
      <t>«Обеспечение  устойчивого функционирования транспортной системы города Ржева»</t>
    </r>
  </si>
  <si>
    <r>
      <rPr>
        <b/>
        <sz val="11"/>
        <rFont val="Times New Roman"/>
        <family val="1"/>
        <charset val="204"/>
      </rPr>
      <t xml:space="preserve">Показатель 1 </t>
    </r>
    <r>
      <rPr>
        <sz val="11"/>
        <rFont val="Times New Roman"/>
        <family val="1"/>
        <charset val="204"/>
      </rPr>
      <t>«Протяженность  автомобильных дорог общего пользования местного значения  города»</t>
    </r>
  </si>
  <si>
    <r>
      <rPr>
        <b/>
        <sz val="11"/>
        <rFont val="Times New Roman"/>
        <family val="1"/>
        <charset val="204"/>
      </rPr>
      <t xml:space="preserve">Показатель 2 </t>
    </r>
    <r>
      <rPr>
        <sz val="11"/>
        <rFont val="Times New Roman"/>
        <family val="1"/>
        <charset val="204"/>
      </rPr>
      <t>«Доля протяженности автомобильных дорог общего пользования местного значения, не отвечающая нормативным требованиям в общей протяженности автомобильных дорог общего пользования местного значения"</t>
    </r>
  </si>
  <si>
    <r>
      <rPr>
        <b/>
        <sz val="11"/>
        <rFont val="Times New Roman"/>
        <family val="1"/>
        <charset val="204"/>
      </rPr>
      <t xml:space="preserve">Показатель 3 </t>
    </r>
    <r>
      <rPr>
        <sz val="11"/>
        <rFont val="Times New Roman"/>
        <family val="1"/>
        <charset val="204"/>
      </rPr>
      <t>«Общее количество пассажиров, перевезенных транспортом общего пользования"</t>
    </r>
  </si>
  <si>
    <r>
      <t xml:space="preserve">Показатель 4 </t>
    </r>
    <r>
      <rPr>
        <sz val="11"/>
        <rFont val="Times New Roman"/>
        <family val="1"/>
        <charset val="204"/>
      </rPr>
      <t>«Общее количество маршрутов по организации транспортного обслуживания населения"</t>
    </r>
  </si>
  <si>
    <t>Задача 1  «Приведение сети автомобильных дорог общего пользования местного значения в нормативное состояние»</t>
  </si>
  <si>
    <r>
      <t>Показатель 1 "Количество отремонтированных автомобильных дорог</t>
    </r>
    <r>
      <rPr>
        <sz val="11"/>
        <rFont val="Times New Roman"/>
        <family val="1"/>
        <charset val="204"/>
      </rPr>
      <t>"</t>
    </r>
  </si>
  <si>
    <r>
      <rPr>
        <b/>
        <sz val="11"/>
        <rFont val="Times New Roman"/>
        <family val="1"/>
        <charset val="204"/>
      </rPr>
      <t>Мероприятие 1.001</t>
    </r>
    <r>
      <rPr>
        <sz val="11"/>
        <rFont val="Times New Roman"/>
        <family val="1"/>
        <charset val="204"/>
      </rPr>
      <t xml:space="preserve">  "Выполнение работ по разработке проектно-сметной документации на проведение ремонта дорог"</t>
    </r>
  </si>
  <si>
    <r>
      <t>Показатель 1 "</t>
    </r>
    <r>
      <rPr>
        <sz val="11"/>
        <rFont val="Times New Roman"/>
        <family val="1"/>
        <charset val="204"/>
      </rPr>
      <t>Количество разработанных комплектов проектно-сметной документации"</t>
    </r>
  </si>
  <si>
    <r>
      <rPr>
        <b/>
        <sz val="11"/>
        <rFont val="Times New Roman"/>
        <family val="1"/>
        <charset val="204"/>
      </rPr>
      <t xml:space="preserve">Мероприятие 1.002 </t>
    </r>
    <r>
      <rPr>
        <sz val="11"/>
        <rFont val="Times New Roman"/>
        <family val="1"/>
        <charset val="204"/>
      </rPr>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</si>
  <si>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отремонтированных  автомобильных дорог города, включая тротуары"</t>
    </r>
  </si>
  <si>
    <r>
      <t xml:space="preserve">Показатель 2 </t>
    </r>
    <r>
      <rPr>
        <sz val="11"/>
        <rFont val="Times New Roman"/>
        <family val="1"/>
        <charset val="204"/>
      </rPr>
      <t>"Протяженность отремонтированных  автомобильных дорог города, включая тротуары"</t>
    </r>
  </si>
  <si>
    <r>
      <t>Мероприятие 1.003 "</t>
    </r>
    <r>
      <rPr>
        <sz val="11"/>
        <rFont val="Times New Roman"/>
        <family val="1"/>
        <charset val="204"/>
      </rPr>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</si>
  <si>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содержания автомобильных дорог, искусственных сооружений на них и мест отдыха граждан "</t>
    </r>
  </si>
  <si>
    <r>
      <rPr>
        <b/>
        <sz val="11"/>
        <rFont val="Times New Roman"/>
        <family val="1"/>
        <charset val="204"/>
      </rPr>
      <t>Мероприятие 2.001</t>
    </r>
    <r>
      <rPr>
        <sz val="11"/>
        <rFont val="Times New Roman"/>
        <family val="1"/>
        <charset val="204"/>
      </rPr>
      <t xml:space="preserve">  «Выполнение работ по содержанию автомобильных дорог общего пользования, искусственных сооружений на них и мест отдыха граждан"</t>
    </r>
  </si>
  <si>
    <r>
      <t xml:space="preserve">Показатель 1 </t>
    </r>
    <r>
      <rPr>
        <sz val="11"/>
        <rFont val="Times New Roman"/>
        <family val="1"/>
        <charset val="204"/>
      </rPr>
      <t>«Протяженность содержания автомобильных дорог, искусственных сооружений на них и мест отдыха граждан»</t>
    </r>
  </si>
  <si>
    <r>
      <rPr>
        <b/>
        <sz val="11"/>
        <rFont val="Times New Roman"/>
        <family val="1"/>
        <charset val="204"/>
      </rPr>
      <t xml:space="preserve">Показатель 2  </t>
    </r>
    <r>
      <rPr>
        <sz val="11"/>
        <rFont val="Times New Roman"/>
        <family val="1"/>
        <charset val="204"/>
      </rPr>
      <t>«Количество установленных (замененных) дорожных знаков на автомобильных дорогах города»</t>
    </r>
  </si>
  <si>
    <r>
      <rPr>
        <b/>
        <sz val="11"/>
        <rFont val="Times New Roman"/>
        <family val="1"/>
        <charset val="204"/>
      </rPr>
      <t>Мероприятие 2.002</t>
    </r>
    <r>
      <rPr>
        <sz val="11"/>
        <rFont val="Times New Roman"/>
        <family val="1"/>
        <charset val="204"/>
      </rPr>
      <t xml:space="preserve">  «Выполнение работ по ремонту  и установке новых светофорных объектов  на автомобильных дорогах города Ржева"</t>
    </r>
  </si>
  <si>
    <r>
      <t xml:space="preserve">Показатель 1 </t>
    </r>
    <r>
      <rPr>
        <sz val="11"/>
        <rFont val="Times New Roman"/>
        <family val="1"/>
        <charset val="204"/>
      </rPr>
      <t>«Количество отремонтированных светофорных объектов»</t>
    </r>
  </si>
  <si>
    <r>
      <rPr>
        <b/>
        <sz val="11"/>
        <rFont val="Times New Roman"/>
        <family val="1"/>
        <charset val="204"/>
      </rPr>
      <t xml:space="preserve">Показатель 2  </t>
    </r>
    <r>
      <rPr>
        <sz val="11"/>
        <rFont val="Times New Roman"/>
        <family val="1"/>
        <charset val="204"/>
      </rPr>
      <t>«Количество установленных новых светофорных объектов»</t>
    </r>
  </si>
  <si>
    <r>
      <rPr>
        <b/>
        <sz val="11"/>
        <rFont val="Times New Roman"/>
        <family val="1"/>
        <charset val="204"/>
      </rPr>
      <t>Мероприятие 2.003 "</t>
    </r>
    <r>
      <rPr>
        <sz val="11"/>
        <rFont val="Times New Roman"/>
        <family val="1"/>
        <charset val="204"/>
      </rPr>
      <t>Выполнение работ по ямочному ремонту"</t>
    </r>
  </si>
  <si>
    <r>
      <rPr>
        <b/>
        <sz val="11"/>
        <rFont val="Times New Roman"/>
        <family val="1"/>
        <charset val="204"/>
      </rPr>
      <t xml:space="preserve">Показатель 1 </t>
    </r>
    <r>
      <rPr>
        <sz val="11"/>
        <rFont val="Times New Roman"/>
        <family val="1"/>
        <charset val="204"/>
      </rPr>
      <t>«Общая площадь ямочного ремонта на автомобильных дорог общего пользования местного значения»</t>
    </r>
  </si>
  <si>
    <r>
      <rPr>
        <b/>
        <sz val="11"/>
        <rFont val="Times New Roman"/>
        <family val="1"/>
        <charset val="204"/>
      </rPr>
      <t>Мероприятие 2.004 "</t>
    </r>
    <r>
      <rPr>
        <sz val="11"/>
        <rFont val="Times New Roman"/>
        <family val="1"/>
        <charset val="204"/>
      </rPr>
      <t>Нанесение дорожной разметки и приобретение дорожных знаков"</t>
    </r>
  </si>
  <si>
    <r>
      <t xml:space="preserve">Показатель 1 </t>
    </r>
    <r>
      <rPr>
        <sz val="11"/>
        <rFont val="Times New Roman"/>
        <family val="1"/>
        <charset val="204"/>
      </rPr>
      <t>«Протяженность нанесенной дорожной разметки»</t>
    </r>
  </si>
  <si>
    <r>
      <rPr>
        <b/>
        <sz val="11"/>
        <rFont val="Times New Roman"/>
        <family val="1"/>
        <charset val="204"/>
      </rPr>
      <t xml:space="preserve">Показатель 2 </t>
    </r>
    <r>
      <rPr>
        <sz val="11"/>
        <rFont val="Times New Roman"/>
        <family val="1"/>
        <charset val="204"/>
      </rPr>
      <t>«Количество приобретенных знаков»</t>
    </r>
  </si>
  <si>
    <r>
      <rPr>
        <b/>
        <sz val="11"/>
        <rFont val="Times New Roman"/>
        <family val="1"/>
        <charset val="204"/>
      </rPr>
      <t>Мероприятие 2.005 "</t>
    </r>
    <r>
      <rPr>
        <sz val="11"/>
        <rFont val="Times New Roman"/>
        <family val="1"/>
        <charset val="204"/>
      </rPr>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r>
  </si>
  <si>
    <r>
      <rPr>
        <b/>
        <sz val="11"/>
        <rFont val="Times New Roman"/>
        <family val="1"/>
        <charset val="204"/>
      </rPr>
      <t xml:space="preserve">Показатель 1 </t>
    </r>
    <r>
      <rPr>
        <sz val="11"/>
        <rFont val="Times New Roman"/>
        <family val="1"/>
        <charset val="204"/>
      </rPr>
      <t>«Протяженность автомобильных дорог для разработки комплексной схемы организации дорожного движения и проекта организации дорожного движения»</t>
    </r>
  </si>
  <si>
    <r>
      <rPr>
        <b/>
        <sz val="11"/>
        <rFont val="Times New Roman"/>
        <family val="1"/>
        <charset val="204"/>
      </rPr>
      <t xml:space="preserve">Показатель 1 </t>
    </r>
    <r>
      <rPr>
        <sz val="11"/>
        <rFont val="Times New Roman"/>
        <family val="1"/>
        <charset val="204"/>
      </rPr>
      <t>«Количество обустроенных пешеходных переходов»</t>
    </r>
  </si>
  <si>
    <r>
      <rPr>
        <b/>
        <sz val="11"/>
        <rFont val="Times New Roman"/>
        <family val="1"/>
        <charset val="204"/>
      </rPr>
      <t xml:space="preserve">Показатель 2 </t>
    </r>
    <r>
      <rPr>
        <sz val="11"/>
        <rFont val="Times New Roman"/>
        <family val="1"/>
        <charset val="204"/>
      </rPr>
      <t>«Протяженность удерживающего ограждения, установленного вблизи учебных учреждений города Ржева»</t>
    </r>
  </si>
  <si>
    <r>
      <rPr>
        <b/>
        <sz val="11"/>
        <rFont val="Times New Roman"/>
        <family val="1"/>
        <charset val="204"/>
      </rPr>
      <t>Мероприятие 2.007 "</t>
    </r>
    <r>
      <rPr>
        <sz val="11"/>
        <rFont val="Times New Roman"/>
        <family val="1"/>
        <charset val="204"/>
      </rPr>
      <t>Установка и восстановление барьерных ограждений на автомобильных дорогах местного значения города Ржева"</t>
    </r>
  </si>
  <si>
    <r>
      <rPr>
        <b/>
        <sz val="11"/>
        <rFont val="Times New Roman"/>
        <family val="1"/>
        <charset val="204"/>
      </rPr>
      <t xml:space="preserve">Показатель 1 </t>
    </r>
    <r>
      <rPr>
        <sz val="11"/>
        <rFont val="Times New Roman"/>
        <family val="1"/>
        <charset val="204"/>
      </rPr>
      <t>«Протяженность установленных  и восстановленных барьерных ограждений на автомобильных дорогах города Ржева»</t>
    </r>
  </si>
  <si>
    <r>
      <rPr>
        <b/>
        <sz val="11"/>
        <rFont val="Times New Roman"/>
        <family val="1"/>
        <charset val="204"/>
      </rPr>
      <t>Административное мероприятие 2.008 "</t>
    </r>
    <r>
      <rPr>
        <sz val="11"/>
        <rFont val="Times New Roman"/>
        <family val="1"/>
        <charset val="204"/>
      </rPr>
      <t>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t>
    </r>
  </si>
  <si>
    <r>
      <rPr>
        <b/>
        <sz val="11"/>
        <rFont val="Times New Roman"/>
        <family val="1"/>
        <charset val="204"/>
      </rPr>
      <t xml:space="preserve">Показатель 1 </t>
    </r>
    <r>
      <rPr>
        <sz val="11"/>
        <rFont val="Times New Roman"/>
        <family val="1"/>
        <charset val="204"/>
      </rPr>
      <t>«Количество разработанных схем организации дорожного движения на автомобильных дорогах города»</t>
    </r>
  </si>
  <si>
    <r>
      <t>Подпрограмма 1</t>
    </r>
    <r>
      <rPr>
        <sz val="14"/>
        <color indexed="8"/>
        <rFont val="Times New Roman"/>
        <family val="1"/>
        <charset val="204"/>
      </rPr>
      <t xml:space="preserve"> </t>
    </r>
    <r>
      <rPr>
        <b/>
        <sz val="14"/>
        <color indexed="8"/>
        <rFont val="Times New Roman"/>
        <family val="1"/>
        <charset val="204"/>
      </rPr>
      <t>«Обеспечение развития и  сохранности автомобильных дорог общего пользования местного значения»</t>
    </r>
  </si>
  <si>
    <t>Задача 1 «Развитие  транспортного обслуживания населения городским пассажирским транспортом по регулярным маршрутам»</t>
  </si>
  <si>
    <r>
      <rPr>
        <b/>
        <sz val="11"/>
        <rFont val="Times New Roman"/>
        <family val="1"/>
        <charset val="204"/>
      </rPr>
      <t xml:space="preserve">Показатель 1  </t>
    </r>
    <r>
      <rPr>
        <sz val="11"/>
        <rFont val="Times New Roman"/>
        <family val="1"/>
        <charset val="204"/>
      </rPr>
      <t>«Пассажирооборот, осуществляемый пассажирским транспортом по регулярным маршрутам»</t>
    </r>
  </si>
  <si>
    <r>
      <rPr>
        <b/>
        <sz val="11"/>
        <rFont val="Times New Roman"/>
        <family val="1"/>
        <charset val="204"/>
      </rPr>
      <t>Мероприятие 1.001</t>
    </r>
    <r>
      <rPr>
        <sz val="11"/>
        <rFont val="Times New Roman"/>
        <family val="1"/>
        <charset val="204"/>
      </rPr>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r>
  </si>
  <si>
    <r>
      <rPr>
        <b/>
        <sz val="11"/>
        <rFont val="Times New Roman"/>
        <family val="1"/>
        <charset val="204"/>
      </rPr>
      <t xml:space="preserve">Показатель 1 </t>
    </r>
    <r>
      <rPr>
        <sz val="11"/>
        <rFont val="Times New Roman"/>
        <family val="1"/>
        <charset val="204"/>
      </rPr>
      <t>«Протяженность муниципальных маршрутов, на которых осуществляются регулярные перевозки по регулируемым тарифам»</t>
    </r>
  </si>
  <si>
    <r>
      <rPr>
        <b/>
        <sz val="11"/>
        <rFont val="Times New Roman"/>
        <family val="1"/>
        <charset val="204"/>
      </rPr>
      <t xml:space="preserve">Административное мероприятие 1.002 </t>
    </r>
    <r>
      <rPr>
        <sz val="11"/>
        <rFont val="Times New Roman"/>
        <family val="1"/>
        <charset val="204"/>
      </rPr>
      <t>«Подготовка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t>
    </r>
  </si>
  <si>
    <r>
      <rPr>
        <b/>
        <sz val="11"/>
        <rFont val="Times New Roman"/>
        <family val="1"/>
        <charset val="204"/>
      </rPr>
      <t xml:space="preserve">Показатель 1  </t>
    </r>
    <r>
      <rPr>
        <sz val="11"/>
        <rFont val="Times New Roman"/>
        <family val="1"/>
        <charset val="204"/>
      </rPr>
      <t>«Количество изданных нормативно-правовых актов»</t>
    </r>
  </si>
  <si>
    <t>Задача 2  «Организация выдачи специальных разрешений и согласований на движение по автомобильным дорогам транспортного средства, осуществляющего перевозки опасных, тяжеловесных и (или) крупногабаритных грузов»</t>
  </si>
  <si>
    <r>
      <rPr>
        <b/>
        <sz val="11"/>
        <rFont val="Times New Roman"/>
        <family val="1"/>
        <charset val="204"/>
      </rPr>
      <t>Показатель 1</t>
    </r>
    <r>
      <rPr>
        <sz val="11"/>
        <rFont val="Times New Roman"/>
        <family val="1"/>
        <charset val="204"/>
      </rPr>
      <t xml:space="preserve">  «Количество выданных разрешений»</t>
    </r>
  </si>
  <si>
    <r>
      <rPr>
        <b/>
        <sz val="11"/>
        <rFont val="Times New Roman"/>
        <family val="1"/>
        <charset val="204"/>
      </rPr>
      <t>Показатель 2</t>
    </r>
    <r>
      <rPr>
        <sz val="11"/>
        <rFont val="Times New Roman"/>
        <family val="1"/>
        <charset val="204"/>
      </rPr>
      <t xml:space="preserve">  «Полученный доход в бюджет города от выдачи специальных разрешений»</t>
    </r>
  </si>
  <si>
    <r>
      <rPr>
        <b/>
        <sz val="11"/>
        <rFont val="Times New Roman"/>
        <family val="1"/>
        <charset val="204"/>
      </rPr>
      <t>Административное мероприятие 2.001</t>
    </r>
    <r>
      <rPr>
        <sz val="11"/>
        <rFont val="Times New Roman"/>
        <family val="1"/>
        <charset val="204"/>
      </rPr>
      <t xml:space="preserve">  «Согласование маршрута движения автотранспортных средств, осуществляющих перевозку тяжеловесных и (или) крупногабаритных и опасных грузов на участках автомобильных дорог местного значения»</t>
    </r>
  </si>
  <si>
    <r>
      <rPr>
        <b/>
        <sz val="11"/>
        <rFont val="Times New Roman"/>
        <family val="1"/>
        <charset val="204"/>
      </rPr>
      <t>Показатель 1</t>
    </r>
    <r>
      <rPr>
        <sz val="11"/>
        <rFont val="Times New Roman"/>
        <family val="1"/>
        <charset val="204"/>
      </rPr>
      <t xml:space="preserve">  «Количество согласований»</t>
    </r>
  </si>
  <si>
    <r>
      <rPr>
        <b/>
        <sz val="11"/>
        <rFont val="Times New Roman"/>
        <family val="1"/>
        <charset val="204"/>
      </rPr>
      <t>Административное мероприятие 2.002</t>
    </r>
    <r>
      <rPr>
        <sz val="11"/>
        <rFont val="Times New Roman"/>
        <family val="1"/>
        <charset val="204"/>
      </rPr>
      <t xml:space="preserve">  «Выдача разрешения на движение по автомобильным дорогам местного значения транспортного средства, осуществляющего перевозку тяжеловесных и (или) крупногабаритных грузов»</t>
    </r>
  </si>
  <si>
    <r>
      <rPr>
        <b/>
        <sz val="11"/>
        <rFont val="Times New Roman"/>
        <family val="1"/>
        <charset val="204"/>
      </rPr>
      <t xml:space="preserve">Показатель 1  </t>
    </r>
    <r>
      <rPr>
        <sz val="11"/>
        <rFont val="Times New Roman"/>
        <family val="1"/>
        <charset val="204"/>
      </rPr>
      <t>«Количество выданных специальных разрешений на перевозку тяжеловесных и (или) крупногабаритных грузов»</t>
    </r>
  </si>
  <si>
    <r>
      <rPr>
        <b/>
        <sz val="11"/>
        <rFont val="Times New Roman"/>
        <family val="1"/>
        <charset val="204"/>
      </rPr>
      <t>Мероприятие 2.006 "</t>
    </r>
    <r>
      <rPr>
        <sz val="11"/>
        <rFont val="Times New Roman"/>
        <family val="1"/>
        <charset val="204"/>
      </rPr>
      <t>Обустройство пешеходных переходов на автомобильных дорогах местного значения города Ржева"</t>
    </r>
  </si>
  <si>
    <t>Задача 2 "Круглогодичное содержание автомобильных дорог общего пользования местного значения города Ржева, искусственных сооружений на них и мест отдыха граждан"</t>
  </si>
  <si>
    <r>
      <rPr>
        <b/>
        <sz val="11"/>
        <rFont val="Times New Roman"/>
        <family val="1"/>
        <charset val="204"/>
      </rPr>
      <t xml:space="preserve">Показатель 3 </t>
    </r>
    <r>
      <rPr>
        <sz val="11"/>
        <rFont val="Times New Roman"/>
        <family val="1"/>
        <charset val="204"/>
      </rPr>
      <t>«Количество устроенных искусственных дорожных неровностей»</t>
    </r>
  </si>
  <si>
    <t>тыс. пасс. км</t>
  </si>
  <si>
    <t xml:space="preserve">Годы реализации программы </t>
  </si>
  <si>
    <t>чел.</t>
  </si>
  <si>
    <t>Ремонт автомобильной дороги общего пользования по ул. Республиканская (от ул. Большевистская до дома № 34)(местный бюджет)</t>
  </si>
  <si>
    <t>Ремонт автомобильной дороги общего пользования по ул. Заводское шоссе(местный бюджет)</t>
  </si>
  <si>
    <t>Ремонт автомобильной дороги общего пользования по ул. Ленина (от ул. Карла Маркса до ул. Никиты Головни)</t>
  </si>
  <si>
    <t>Ремонт автомобильной дороги общего пользования по ул. М. Горького (от пересечения с ул. Кривощапова до пересечения с ул. Октябрьская)</t>
  </si>
  <si>
    <t>Ремонт автомобильной дороги общего пользования по ул. Гагарина (от ул. Кривощапова до Галицинского пер.)</t>
  </si>
  <si>
    <t>Ремонт автомобильной дороги общего пользования по ул. Косарова (от ул. Октябрьская до ул. Кривощапова)</t>
  </si>
  <si>
    <t>по ул. Косарова (от ул. Октябрьская до ул. Кривощапова)</t>
  </si>
  <si>
    <t>Ремонт автомобильной дороги общего пользования по ул. Привокзальная (от ул. Октябрьская до железнодорожного переезда в пос. Путеец)</t>
  </si>
  <si>
    <t>Ремонт автомобильной дороги общего пользования по ул. Смольная (от Кривощапова до ул. Марата)</t>
  </si>
  <si>
    <t>Ремонт автомобильной дороги общего пользования по ул. Трудовая (от пл. Революция до МОУ "Гимназия №10")</t>
  </si>
  <si>
    <t>Ремонт автомобильной дороги общего пользования по ул. Тимирязева (от 9 школы до ул. Робеспьера)</t>
  </si>
  <si>
    <t>Ремонт автомобильной дороги общего пользования по ул. Алексеева (от Советской пл. до ул. Урицкого)</t>
  </si>
  <si>
    <t>Ремонт автомобильной дороги общего пользования по ул. Володарского (от дома № 14А до ул. Волосковская Г орка)</t>
  </si>
  <si>
    <t>Ремонт автомобильной дороги общего пользования ул. Театральный проезд (от Советской пл. до ул. Володарского)</t>
  </si>
  <si>
    <t>Ремонт автомобильной дороги общего пользования по пл. Мира</t>
  </si>
  <si>
    <t>Ремонт автомобильной дороги общего пользования по ул. Ленинградское шоссе</t>
  </si>
  <si>
    <t>Ремонт автомобильной дороги общего пользования по ул. Б.Спасская</t>
  </si>
  <si>
    <t>Ремонт автомобильной дороги общего пользования по Красноармейская наб.</t>
  </si>
  <si>
    <t>Ремонт автомобильной дороги общего пользования по ул. Муравьевский тракт</t>
  </si>
  <si>
    <t>Ремонт автомобильной дороги общего пользования по Зубцовское шоссе</t>
  </si>
  <si>
    <t>Ремонт автомобильной дороги общего пользования по ул. Автодорожная</t>
  </si>
  <si>
    <t>Ремонт автомобильной дороги общего пользования по ул. Грацинского</t>
  </si>
  <si>
    <t>Ремонт автомобильной дороги общего пользования по ул. Никиты Головни</t>
  </si>
  <si>
    <t>Ремонт автомобильной дороги общего пользования по ул. Осташковское шоссе</t>
  </si>
  <si>
    <t xml:space="preserve">                                                                      </t>
  </si>
  <si>
    <t>Ремонт автомобильной дороги общего пользования по ул. Торопецкий тракт</t>
  </si>
  <si>
    <t xml:space="preserve"> Ремонт автомобильной дороги общего пользования по мосту через реку Волга (от ул. Разина до ул. Грацинского). Мощность 0,275 км.                                                                                                                                                                                       </t>
  </si>
  <si>
    <t>Ремонт автомобильной дороги общего пользования по  улице Партизанская. Мощность - 0,803 км.</t>
  </si>
  <si>
    <r>
      <rPr>
        <b/>
        <sz val="11"/>
        <rFont val="Times New Roman"/>
        <family val="1"/>
        <charset val="204"/>
      </rPr>
      <t>Мероприятие 2.009</t>
    </r>
    <r>
      <rPr>
        <sz val="11"/>
        <rFont val="Times New Roman"/>
        <family val="1"/>
        <charset val="204"/>
      </rPr>
      <t xml:space="preserve"> "Выполнение работ по ремонту автомобильных дорог общего пользования, искусственных сооружений на них за счет средств местного бюджета"</t>
    </r>
  </si>
  <si>
    <t>кв. м.</t>
  </si>
  <si>
    <t>174  922,10</t>
  </si>
  <si>
    <t>Ремонт автомобильной дороги общего пользования по улице Осташковский проезд.  Мощность - 0,43 км</t>
  </si>
  <si>
    <t>Ремонт автомобильной дороги общего пользования по улице Челюскинцев (2 этап). Мощность - 1,17 км.</t>
  </si>
  <si>
    <t>Ремонт автомобильной дороги общего пользования по улице Челюскинцев (1 этап). Мощность - 1,08 км.</t>
  </si>
  <si>
    <t>Выполнение работ по объекту: Мероприятия в целях обеспечения безопасности дорожного движения на автомобильных дорогах общего пользования местного значения в г. Ржеве тверской области</t>
  </si>
  <si>
    <r>
      <rPr>
        <b/>
        <sz val="11"/>
        <rFont val="Times New Roman"/>
        <family val="1"/>
        <charset val="204"/>
      </rPr>
      <t>Мероприятие 2.010</t>
    </r>
    <r>
      <rPr>
        <sz val="11"/>
        <rFont val="Times New Roman"/>
        <family val="1"/>
        <charset val="204"/>
      </rPr>
      <t xml:space="preserve"> "Приобретение техники для уборки улиц города Ржева Тверской области"</t>
    </r>
  </si>
  <si>
    <r>
      <rPr>
        <b/>
        <sz val="11"/>
        <rFont val="Times New Roman"/>
        <family val="1"/>
        <charset val="204"/>
      </rPr>
      <t xml:space="preserve">Показатель 1 </t>
    </r>
    <r>
      <rPr>
        <sz val="11"/>
        <rFont val="Times New Roman"/>
        <family val="1"/>
        <charset val="204"/>
      </rPr>
      <t>"Количество приобретенной техники"</t>
    </r>
  </si>
  <si>
    <t>Ремонт автомобильной дороги общего пользования по улице Пушкинская набережная.  Мощность - 0,41</t>
  </si>
  <si>
    <r>
      <t xml:space="preserve">Показатель 1 </t>
    </r>
    <r>
      <rPr>
        <sz val="11"/>
        <rFont val="Times New Roman"/>
        <family val="1"/>
        <charset val="204"/>
      </rPr>
      <t>"Количество установленных павильонов"</t>
    </r>
  </si>
  <si>
    <r>
      <rPr>
        <b/>
        <sz val="11"/>
        <rFont val="Times New Roman"/>
        <family val="1"/>
        <charset val="204"/>
      </rPr>
      <t>Мероприятие 1.003</t>
    </r>
    <r>
      <rPr>
        <sz val="11"/>
        <rFont val="Times New Roman"/>
        <family val="1"/>
        <charset val="204"/>
      </rPr>
      <t xml:space="preserve"> "Установка остановочных павильонов" </t>
    </r>
  </si>
  <si>
    <t xml:space="preserve">Ремонт светофорного объекта на пересечении ул. Ленина, ул. Никиты Головни и Ленинградского ш. </t>
  </si>
  <si>
    <t xml:space="preserve">Ремонт светофорного объекта на пересечении ул. Ленина и ул. Бехтерева </t>
  </si>
  <si>
    <t xml:space="preserve">Приложение к постановлению Администрации 
города Ржева Тверской области  от 30.12.2021 № 1043
 </t>
  </si>
  <si>
    <t>Ремонт автомобильной дороги общего пользования по ул. Куйбышева от ул. Ленинградское шоссе(местный бюджет)</t>
  </si>
  <si>
    <t>Ремонт автомобильной дороги общего пользования по  улице Разина. Мощность -  0,177 км.</t>
  </si>
  <si>
    <t>Ремонт автомобильной дороги общего пользования по  Красноармейской набережной. Мощность - 0,548 км.</t>
  </si>
  <si>
    <t>Ремонт автомобильной дороги общего пользования по улице Твардовского.  Мощность - 1,2 км</t>
  </si>
  <si>
    <r>
      <t xml:space="preserve">Ремонт тротуара по улице Большая Спасская (правая сторона) .  Мощность </t>
    </r>
    <r>
      <rPr>
        <b/>
        <sz val="11"/>
        <color indexed="8"/>
        <rFont val="Times New Roman"/>
        <family val="1"/>
        <charset val="204"/>
      </rPr>
      <t>- 0,35 км</t>
    </r>
  </si>
  <si>
    <r>
      <rPr>
        <b/>
        <sz val="11"/>
        <rFont val="Times New Roman"/>
        <family val="1"/>
        <charset val="204"/>
      </rPr>
      <t>Показатель 1</t>
    </r>
    <r>
      <rPr>
        <sz val="11"/>
        <rFont val="Times New Roman"/>
        <family val="1"/>
        <charset val="204"/>
      </rPr>
      <t xml:space="preserve"> "Общая площадь отремонтированных автомобильных дорог общего пользования, искусственных сооружений на них за счет средств местного бюджета"</t>
    </r>
  </si>
  <si>
    <t>Ремонт автомобильной дороги общего пользования по ул. Селижаровский проезд (от ул. Осташковское шоссе до дома №11) (местный бюджет)</t>
  </si>
  <si>
    <t>Ремонт автомобильной дороги общего пользования по ул. Краностроителей (от ул. Большевистская до ул. Челюскинцев) (местный бюджет)</t>
  </si>
  <si>
    <t>Ремонт автомобильной дороги общего пользования по ул. Тертия Филиппова (от ул. Ленинградское шоссе до ул. Островского) (местный бюджет)</t>
  </si>
  <si>
    <t>Ремонт автомобильной дороги общего пользования по ул. Садовая (участок от ул. Щербакова до ул. Заводское ш.) (местный бюджет)</t>
  </si>
  <si>
    <t>Ремонт автомобильной дороги общего пользования по  улице Крестьянский переулок (от Осташковского шоссе до поворота в пос. Зеленькино). Мощность - 1,283 км.</t>
  </si>
  <si>
    <t>Ремонт автомобильной дороги общего пользования по улице Новоженова (от ж/д переезда до ул. Крестьянский переулок). Мощность - 0,556 км.</t>
  </si>
  <si>
    <t>Ремонт автомобильной дороги общего пользования поулице Урицкого (от ул.Волосковская Горка до ул. Елисеева). Мощность - 0,645 км.</t>
  </si>
  <si>
    <t>Ремонт автомобильной дороги общего пользования по улице Привокзальная (от ул.Вокзальная до ж/д переезда в пос.Путеец). Мощность - 0,368 км.</t>
  </si>
  <si>
    <t>Ремонт автомобильной дороги общего пользования по улице Маяковского (от ул. 8 Марта до ул. Робеспьера). Мощность - 0,675 км.</t>
  </si>
  <si>
    <t>Ремонт автомобильной дороги общего пользования по улице Волосковская Горка (от ул. Бехтерева до ул. Урицкого)0,299 км.</t>
  </si>
  <si>
    <t>Ремонт автомобильной дороги общего пользования по  улице Краностроителей (участки от ж/д переезда до ул.
Челюскинцев и от ул. Советская площадь до пересечения с ул.Большевистская). Мощность - 0,622 км.</t>
  </si>
  <si>
    <t>Ремонт автомобильной дороги общего пользования по подготовке улично-дорожной сети г. Ржева к мероприятиям,
посвященным празднованию 75-годовщины Победы в Великой Отечественной войне 1941 - 1945 годов. Мощность - 4 895,0 м2</t>
  </si>
  <si>
    <t>Ремонт автомобильной дороги общего пользования по улице Грацинского (от ул. Большая Спасская до Старого
моста) и ул. Октябрьская (от ул. Грацинского до Красноармейской наб.). Мощность - 0,677 км.</t>
  </si>
  <si>
    <t>Ремонт автомобильной дороги общего пользования по улице Разина (от Старого моста до дома № 3 и от дома № 3 до Советской пл.).  Мощность - 0,359 км</t>
  </si>
  <si>
    <t>Ремонт автомобильной дороги общего пользования по улице Карла Маркса (от ул. Ленина до Советской площади),
Советская пл. (от ул. Карла Маркса до ул. Краностроителей), проезда от Советской пл. до Пушкинской наб. и Советской пл. Мощность - 0,637км/8329,0 м2</t>
  </si>
</sst>
</file>

<file path=xl/styles.xml><?xml version="1.0" encoding="utf-8"?>
<styleSheet xmlns="http://schemas.openxmlformats.org/spreadsheetml/2006/main">
  <numFmts count="6">
    <numFmt numFmtId="164" formatCode="#,##0.0"/>
    <numFmt numFmtId="165" formatCode="#,##0.0_р_."/>
    <numFmt numFmtId="166" formatCode="#,##0.00_р_."/>
    <numFmt numFmtId="167" formatCode="0.0"/>
    <numFmt numFmtId="168" formatCode="#,##0_р_."/>
    <numFmt numFmtId="169" formatCode="#,##0.00\ _₽"/>
  </numFmts>
  <fonts count="19">
    <font>
      <sz val="11"/>
      <color theme="1"/>
      <name val="Calibri"/>
      <family val="2"/>
      <scheme val="minor"/>
    </font>
    <font>
      <sz val="10"/>
      <name val="Times New Roman"/>
      <family val="1"/>
      <charset val="204"/>
    </font>
    <font>
      <b/>
      <sz val="10"/>
      <name val="Times New Roman"/>
      <family val="1"/>
      <charset val="204"/>
    </font>
    <font>
      <sz val="11"/>
      <name val="Times New Roman"/>
      <family val="1"/>
      <charset val="204"/>
    </font>
    <font>
      <b/>
      <sz val="11"/>
      <name val="Times New Roman"/>
      <family val="1"/>
      <charset val="204"/>
    </font>
    <font>
      <sz val="11"/>
      <name val="Calibri"/>
      <family val="2"/>
    </font>
    <font>
      <i/>
      <sz val="11"/>
      <name val="Times New Roman"/>
      <family val="1"/>
      <charset val="204"/>
    </font>
    <font>
      <sz val="8"/>
      <name val="Times New Roman"/>
      <family val="1"/>
      <charset val="204"/>
    </font>
    <font>
      <b/>
      <i/>
      <sz val="11"/>
      <name val="Times New Roman"/>
      <family val="1"/>
      <charset val="204"/>
    </font>
    <font>
      <i/>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8"/>
      <name val="Calibri"/>
      <family val="2"/>
    </font>
    <font>
      <sz val="9"/>
      <name val="Times New Roman"/>
      <family val="1"/>
      <charset val="204"/>
    </font>
    <font>
      <b/>
      <sz val="14"/>
      <color indexed="8"/>
      <name val="Times New Roman"/>
      <family val="1"/>
      <charset val="204"/>
    </font>
    <font>
      <sz val="14"/>
      <color indexed="8"/>
      <name val="Times New Roman"/>
      <family val="1"/>
      <charset val="204"/>
    </font>
    <font>
      <b/>
      <sz val="13"/>
      <name val="Times New Roman"/>
      <family val="1"/>
      <charset val="204"/>
    </font>
    <font>
      <b/>
      <sz val="11"/>
      <color indexed="8"/>
      <name val="Times New Roman"/>
      <family val="1"/>
      <charset val="204"/>
    </font>
  </fonts>
  <fills count="9">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11"/>
        <bgColor indexed="64"/>
      </patternFill>
    </fill>
    <fill>
      <patternFill patternType="solid">
        <fgColor indexed="42"/>
        <bgColor indexed="64"/>
      </patternFill>
    </fill>
    <fill>
      <patternFill patternType="solid">
        <fgColor indexed="5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204">
    <xf numFmtId="0" fontId="0" fillId="0" borderId="0" xfId="0"/>
    <xf numFmtId="0" fontId="2" fillId="0" borderId="0" xfId="0" applyFont="1" applyFill="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Alignment="1">
      <alignmen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2" fillId="3" borderId="0" xfId="0" applyNumberFormat="1" applyFont="1" applyFill="1" applyAlignment="1">
      <alignment vertical="center" wrapText="1"/>
    </xf>
    <xf numFmtId="0" fontId="2" fillId="3" borderId="0" xfId="0" applyFont="1" applyFill="1" applyAlignment="1">
      <alignment vertical="center" wrapText="1"/>
    </xf>
    <xf numFmtId="49" fontId="7" fillId="3" borderId="0" xfId="0" applyNumberFormat="1" applyFont="1" applyFill="1" applyAlignment="1">
      <alignment vertical="center" wrapText="1"/>
    </xf>
    <xf numFmtId="49" fontId="1" fillId="3" borderId="0" xfId="0" applyNumberFormat="1" applyFont="1" applyFill="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49"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9" fillId="0" borderId="0" xfId="0" applyFont="1" applyFill="1" applyAlignment="1">
      <alignment vertical="center" wrapText="1"/>
    </xf>
    <xf numFmtId="49" fontId="1" fillId="3" borderId="0" xfId="0" applyNumberFormat="1" applyFont="1" applyFill="1" applyAlignment="1">
      <alignment horizontal="center" vertical="center" wrapText="1"/>
    </xf>
    <xf numFmtId="49" fontId="7" fillId="3" borderId="0" xfId="0" applyNumberFormat="1" applyFont="1" applyFill="1" applyAlignment="1">
      <alignment horizontal="center" vertical="center" wrapText="1"/>
    </xf>
    <xf numFmtId="49" fontId="9" fillId="3" borderId="0" xfId="0" applyNumberFormat="1" applyFont="1" applyFill="1" applyAlignment="1">
      <alignment vertical="center" wrapText="1"/>
    </xf>
    <xf numFmtId="0" fontId="11" fillId="0" borderId="0" xfId="0" applyFont="1" applyAlignment="1">
      <alignment horizontal="center" vertical="center" wrapText="1"/>
    </xf>
    <xf numFmtId="165" fontId="11"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6"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1" fontId="2" fillId="3" borderId="0" xfId="0" applyNumberFormat="1" applyFont="1" applyFill="1" applyAlignment="1">
      <alignment vertical="center" wrapText="1"/>
    </xf>
    <xf numFmtId="1" fontId="2" fillId="0" borderId="0" xfId="0" applyNumberFormat="1" applyFont="1" applyFill="1" applyAlignment="1">
      <alignment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vertical="center" wrapText="1"/>
    </xf>
    <xf numFmtId="3" fontId="1" fillId="3" borderId="0" xfId="0" applyNumberFormat="1" applyFont="1" applyFill="1" applyAlignment="1">
      <alignment vertical="center" wrapText="1"/>
    </xf>
    <xf numFmtId="0" fontId="3" fillId="0" borderId="0" xfId="0" applyFont="1" applyAlignment="1">
      <alignment horizontal="right" vertical="top" wrapText="1"/>
    </xf>
    <xf numFmtId="165" fontId="1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6" fontId="10" fillId="4"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66" fontId="3" fillId="3" borderId="0" xfId="0" applyNumberFormat="1" applyFont="1" applyFill="1" applyAlignment="1">
      <alignment horizontal="right" vertical="top" wrapText="1"/>
    </xf>
    <xf numFmtId="166" fontId="11"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7" fillId="3"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49" fontId="3" fillId="4" borderId="0" xfId="0" applyNumberFormat="1" applyFont="1" applyFill="1" applyBorder="1" applyAlignment="1">
      <alignment horizontal="center" vertical="center" wrapText="1"/>
    </xf>
    <xf numFmtId="0" fontId="4" fillId="4" borderId="0" xfId="0" applyFont="1" applyFill="1" applyBorder="1" applyAlignment="1">
      <alignment vertical="center" wrapText="1"/>
    </xf>
    <xf numFmtId="0" fontId="4" fillId="4" borderId="0" xfId="0" applyFont="1" applyFill="1" applyBorder="1" applyAlignment="1">
      <alignment horizontal="center" vertical="center" wrapText="1"/>
    </xf>
    <xf numFmtId="164" fontId="4" fillId="4" borderId="0"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49" fontId="3" fillId="4" borderId="1" xfId="0" applyNumberFormat="1" applyFont="1" applyFill="1" applyBorder="1" applyAlignment="1">
      <alignment horizontal="center" vertical="center" wrapText="1"/>
    </xf>
    <xf numFmtId="49" fontId="1" fillId="4" borderId="0" xfId="0" applyNumberFormat="1" applyFont="1" applyFill="1" applyBorder="1" applyAlignment="1">
      <alignment vertical="center" wrapText="1"/>
    </xf>
    <xf numFmtId="0" fontId="1" fillId="4" borderId="0" xfId="0" applyFont="1" applyFill="1" applyBorder="1" applyAlignment="1">
      <alignment vertical="center" wrapText="1"/>
    </xf>
    <xf numFmtId="0" fontId="1" fillId="4" borderId="0" xfId="0" applyFont="1" applyFill="1" applyAlignment="1">
      <alignment vertical="center" wrapText="1"/>
    </xf>
    <xf numFmtId="0" fontId="15" fillId="4" borderId="1" xfId="0" applyFont="1" applyFill="1" applyBorder="1" applyAlignment="1">
      <alignment vertical="center" wrapText="1"/>
    </xf>
    <xf numFmtId="0" fontId="10" fillId="4"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 fillId="4" borderId="0" xfId="0" applyNumberFormat="1" applyFont="1" applyFill="1" applyAlignment="1">
      <alignment vertical="center" wrapText="1"/>
    </xf>
    <xf numFmtId="0" fontId="12" fillId="4" borderId="1" xfId="0" applyFont="1" applyFill="1" applyBorder="1" applyAlignment="1">
      <alignment vertical="center" wrapText="1"/>
    </xf>
    <xf numFmtId="49" fontId="3" fillId="5" borderId="1" xfId="0" applyNumberFormat="1" applyFont="1" applyFill="1" applyBorder="1" applyAlignment="1">
      <alignment horizontal="center" vertical="center" wrapText="1"/>
    </xf>
    <xf numFmtId="0" fontId="4" fillId="5" borderId="1" xfId="0" applyFont="1" applyFill="1" applyBorder="1" applyAlignment="1">
      <alignment vertical="center" wrapText="1"/>
    </xf>
    <xf numFmtId="49" fontId="3" fillId="6"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49" fontId="1" fillId="6" borderId="0" xfId="0" applyNumberFormat="1" applyFont="1" applyFill="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49" fontId="1" fillId="5" borderId="0" xfId="0" applyNumberFormat="1" applyFont="1" applyFill="1" applyAlignment="1">
      <alignment vertical="center" wrapText="1"/>
    </xf>
    <xf numFmtId="0" fontId="1" fillId="5" borderId="0" xfId="0" applyFont="1" applyFill="1" applyAlignment="1">
      <alignment vertical="center" wrapText="1"/>
    </xf>
    <xf numFmtId="167" fontId="3" fillId="3" borderId="1" xfId="0" applyNumberFormat="1" applyFont="1" applyFill="1" applyBorder="1" applyAlignment="1">
      <alignment vertical="center" wrapText="1"/>
    </xf>
    <xf numFmtId="167" fontId="1" fillId="3" borderId="0" xfId="0" applyNumberFormat="1" applyFont="1" applyFill="1" applyAlignment="1">
      <alignment vertical="center" wrapText="1"/>
    </xf>
    <xf numFmtId="0" fontId="4" fillId="3" borderId="1"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0" fontId="1" fillId="3" borderId="0" xfId="0" applyNumberFormat="1" applyFont="1" applyFill="1" applyAlignment="1">
      <alignment vertical="center" wrapText="1"/>
    </xf>
    <xf numFmtId="0" fontId="1" fillId="0" borderId="0" xfId="0" applyNumberFormat="1" applyFont="1" applyFill="1" applyAlignment="1">
      <alignment vertical="center" wrapText="1"/>
    </xf>
    <xf numFmtId="0" fontId="4" fillId="3" borderId="1" xfId="0" applyNumberFormat="1" applyFont="1" applyFill="1" applyBorder="1" applyAlignment="1">
      <alignment vertical="center" wrapText="1"/>
    </xf>
    <xf numFmtId="0" fontId="2" fillId="3" borderId="0" xfId="0" applyNumberFormat="1" applyFont="1" applyFill="1" applyAlignment="1">
      <alignment vertical="center" wrapText="1"/>
    </xf>
    <xf numFmtId="0" fontId="2" fillId="0" borderId="0" xfId="0" applyNumberFormat="1" applyFont="1" applyFill="1" applyAlignment="1">
      <alignment vertical="center" wrapText="1"/>
    </xf>
    <xf numFmtId="167" fontId="4" fillId="3" borderId="1" xfId="0" applyNumberFormat="1" applyFont="1" applyFill="1" applyBorder="1" applyAlignment="1">
      <alignment vertical="center" wrapText="1"/>
    </xf>
    <xf numFmtId="167" fontId="2" fillId="3" borderId="0" xfId="0" applyNumberFormat="1" applyFont="1" applyFill="1" applyAlignment="1">
      <alignment vertical="center" wrapText="1"/>
    </xf>
    <xf numFmtId="167" fontId="2" fillId="0" borderId="0" xfId="0" applyNumberFormat="1" applyFont="1" applyFill="1" applyAlignment="1">
      <alignment vertical="center" wrapText="1"/>
    </xf>
    <xf numFmtId="0" fontId="1" fillId="0" borderId="0" xfId="0" applyNumberFormat="1" applyFont="1" applyAlignment="1">
      <alignment vertical="center" wrapText="1"/>
    </xf>
    <xf numFmtId="167" fontId="1" fillId="0" borderId="0" xfId="0" applyNumberFormat="1" applyFont="1" applyAlignment="1">
      <alignment vertical="center" wrapText="1"/>
    </xf>
    <xf numFmtId="0" fontId="3" fillId="3" borderId="2" xfId="0" applyNumberFormat="1" applyFont="1" applyFill="1" applyBorder="1" applyAlignment="1">
      <alignment vertical="center" wrapText="1"/>
    </xf>
    <xf numFmtId="0" fontId="3" fillId="3" borderId="0" xfId="0" applyNumberFormat="1" applyFont="1" applyFill="1" applyAlignment="1">
      <alignment horizontal="center" vertical="center" wrapText="1"/>
    </xf>
    <xf numFmtId="0" fontId="4"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0" fontId="3" fillId="7" borderId="1" xfId="0" applyNumberFormat="1" applyFont="1" applyFill="1" applyBorder="1" applyAlignment="1">
      <alignment horizontal="center" vertical="center" wrapText="1"/>
    </xf>
    <xf numFmtId="0" fontId="3" fillId="7" borderId="1" xfId="0" applyNumberFormat="1" applyFont="1" applyFill="1" applyBorder="1" applyAlignment="1">
      <alignment vertical="center" wrapText="1"/>
    </xf>
    <xf numFmtId="3" fontId="3" fillId="7" borderId="1" xfId="0" applyNumberFormat="1" applyFont="1" applyFill="1" applyBorder="1" applyAlignment="1">
      <alignment horizontal="center" vertical="center" wrapText="1"/>
    </xf>
    <xf numFmtId="0" fontId="1" fillId="7" borderId="0" xfId="0" applyNumberFormat="1" applyFont="1" applyFill="1" applyAlignment="1">
      <alignment vertical="center" wrapText="1"/>
    </xf>
    <xf numFmtId="1" fontId="3"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165" fontId="3" fillId="7" borderId="1" xfId="0" applyNumberFormat="1" applyFont="1" applyFill="1" applyBorder="1" applyAlignment="1">
      <alignment horizontal="center" vertical="center" wrapText="1"/>
    </xf>
    <xf numFmtId="166" fontId="3" fillId="7" borderId="1" xfId="0" applyNumberFormat="1" applyFont="1" applyFill="1" applyBorder="1" applyAlignment="1">
      <alignment horizontal="center" vertical="center" wrapText="1"/>
    </xf>
    <xf numFmtId="49" fontId="1" fillId="7" borderId="0" xfId="0" applyNumberFormat="1" applyFont="1" applyFill="1" applyAlignment="1">
      <alignment vertical="center" wrapText="1"/>
    </xf>
    <xf numFmtId="165" fontId="4" fillId="7" borderId="1" xfId="0" applyNumberFormat="1" applyFont="1" applyFill="1" applyBorder="1" applyAlignment="1">
      <alignment horizontal="center" vertical="center" wrapText="1"/>
    </xf>
    <xf numFmtId="0" fontId="1" fillId="7" borderId="0" xfId="0" applyFont="1" applyFill="1" applyAlignment="1">
      <alignment vertical="center" wrapText="1"/>
    </xf>
    <xf numFmtId="167" fontId="3" fillId="7" borderId="1" xfId="0" applyNumberFormat="1" applyFont="1" applyFill="1" applyBorder="1" applyAlignment="1">
      <alignment horizontal="center" vertical="center" wrapText="1"/>
    </xf>
    <xf numFmtId="167" fontId="4" fillId="7" borderId="1" xfId="0" applyNumberFormat="1" applyFont="1" applyFill="1" applyBorder="1" applyAlignment="1">
      <alignment horizontal="center" vertical="center" wrapText="1"/>
    </xf>
    <xf numFmtId="167" fontId="1" fillId="7" borderId="0" xfId="0" applyNumberFormat="1" applyFont="1" applyFill="1" applyAlignment="1">
      <alignment vertical="center" wrapText="1"/>
    </xf>
    <xf numFmtId="167" fontId="3" fillId="3" borderId="1" xfId="0" applyNumberFormat="1" applyFont="1" applyFill="1" applyBorder="1" applyAlignment="1">
      <alignment vertical="center" wrapText="1"/>
    </xf>
    <xf numFmtId="165" fontId="3" fillId="3" borderId="1" xfId="0" applyNumberFormat="1" applyFont="1" applyFill="1" applyBorder="1" applyAlignment="1">
      <alignment horizontal="center" vertical="center" wrapText="1"/>
    </xf>
    <xf numFmtId="167" fontId="1" fillId="3" borderId="0" xfId="0" applyNumberFormat="1" applyFont="1" applyFill="1" applyAlignment="1">
      <alignment vertical="center" wrapText="1"/>
    </xf>
    <xf numFmtId="167" fontId="4" fillId="7" borderId="1" xfId="0" applyNumberFormat="1" applyFont="1" applyFill="1" applyBorder="1" applyAlignment="1">
      <alignment vertical="center" wrapText="1"/>
    </xf>
    <xf numFmtId="167" fontId="2" fillId="7" borderId="0" xfId="0" applyNumberFormat="1" applyFont="1" applyFill="1" applyAlignment="1">
      <alignment vertical="center" wrapText="1"/>
    </xf>
    <xf numFmtId="0" fontId="2" fillId="8" borderId="0" xfId="0" applyNumberFormat="1" applyFont="1" applyFill="1" applyAlignment="1">
      <alignment vertical="center" wrapText="1"/>
    </xf>
    <xf numFmtId="165" fontId="4" fillId="4"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5" fontId="4" fillId="8" borderId="1" xfId="0" applyNumberFormat="1" applyFont="1" applyFill="1" applyBorder="1" applyAlignment="1">
      <alignment horizontal="center" vertical="center" wrapText="1"/>
    </xf>
    <xf numFmtId="166" fontId="4" fillId="8"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7" borderId="2" xfId="0" applyNumberFormat="1" applyFont="1" applyFill="1" applyBorder="1" applyAlignment="1">
      <alignment vertical="center" wrapText="1"/>
    </xf>
    <xf numFmtId="164" fontId="4" fillId="7" borderId="2"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6" fontId="3" fillId="8" borderId="1" xfId="0" applyNumberFormat="1" applyFont="1" applyFill="1" applyBorder="1" applyAlignment="1">
      <alignment horizontal="center" vertical="center" wrapText="1"/>
    </xf>
    <xf numFmtId="166" fontId="4" fillId="8" borderId="1" xfId="0" applyNumberFormat="1" applyFont="1" applyFill="1" applyBorder="1" applyAlignment="1">
      <alignment vertical="center" wrapText="1"/>
    </xf>
    <xf numFmtId="166" fontId="1" fillId="3" borderId="0" xfId="0" applyNumberFormat="1" applyFont="1" applyFill="1" applyAlignment="1">
      <alignment vertical="center" wrapText="1"/>
    </xf>
    <xf numFmtId="166" fontId="1" fillId="0" borderId="0" xfId="0" applyNumberFormat="1" applyFont="1" applyAlignment="1">
      <alignment vertical="center" wrapText="1"/>
    </xf>
    <xf numFmtId="4" fontId="3" fillId="7"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69" fontId="3" fillId="7" borderId="1" xfId="0" applyNumberFormat="1" applyFont="1" applyFill="1" applyBorder="1" applyAlignment="1">
      <alignment horizontal="center" vertical="center" wrapText="1"/>
    </xf>
    <xf numFmtId="169" fontId="3" fillId="7" borderId="1" xfId="0" applyNumberFormat="1" applyFont="1" applyFill="1" applyBorder="1" applyAlignment="1">
      <alignment vertical="center" wrapText="1"/>
    </xf>
    <xf numFmtId="169" fontId="4" fillId="7" borderId="1" xfId="0" applyNumberFormat="1" applyFont="1" applyFill="1" applyBorder="1" applyAlignment="1">
      <alignment horizontal="center" vertical="center" wrapText="1"/>
    </xf>
    <xf numFmtId="169" fontId="1" fillId="3" borderId="0" xfId="0" applyNumberFormat="1" applyFont="1" applyFill="1" applyAlignment="1">
      <alignment vertical="center" wrapText="1"/>
    </xf>
    <xf numFmtId="169" fontId="1" fillId="0" borderId="0" xfId="0" applyNumberFormat="1" applyFont="1" applyAlignment="1">
      <alignment vertical="center" wrapText="1"/>
    </xf>
    <xf numFmtId="165" fontId="14" fillId="7" borderId="1" xfId="0" applyNumberFormat="1" applyFont="1" applyFill="1" applyBorder="1" applyAlignment="1">
      <alignment horizontal="center" vertical="center" wrapText="1"/>
    </xf>
    <xf numFmtId="169" fontId="3" fillId="8" borderId="1" xfId="0" applyNumberFormat="1" applyFont="1" applyFill="1" applyBorder="1" applyAlignment="1">
      <alignment horizontal="center" vertical="center" wrapText="1"/>
    </xf>
    <xf numFmtId="169" fontId="4" fillId="8" borderId="1" xfId="0" applyNumberFormat="1" applyFont="1" applyFill="1" applyBorder="1" applyAlignment="1">
      <alignment vertical="center" wrapText="1"/>
    </xf>
    <xf numFmtId="169" fontId="2" fillId="8" borderId="1" xfId="0" applyNumberFormat="1" applyFont="1" applyFill="1" applyBorder="1" applyAlignment="1">
      <alignment horizontal="center" vertical="center" wrapText="1"/>
    </xf>
    <xf numFmtId="169" fontId="2" fillId="5" borderId="1" xfId="0" applyNumberFormat="1" applyFont="1" applyFill="1" applyBorder="1" applyAlignment="1">
      <alignment horizontal="center" vertical="center" wrapText="1"/>
    </xf>
    <xf numFmtId="169" fontId="2" fillId="8" borderId="0" xfId="0" applyNumberFormat="1" applyFont="1" applyFill="1" applyAlignment="1">
      <alignment vertical="center" wrapText="1"/>
    </xf>
    <xf numFmtId="169" fontId="2" fillId="7" borderId="0" xfId="0" applyNumberFormat="1" applyFont="1" applyFill="1" applyAlignment="1">
      <alignment vertical="center" wrapText="1"/>
    </xf>
    <xf numFmtId="169" fontId="1" fillId="7" borderId="0" xfId="0" applyNumberFormat="1" applyFont="1" applyFill="1" applyAlignment="1">
      <alignment vertical="center" wrapText="1"/>
    </xf>
    <xf numFmtId="0" fontId="4" fillId="3" borderId="1" xfId="0" applyNumberFormat="1" applyFont="1" applyFill="1" applyBorder="1" applyAlignment="1">
      <alignment horizontal="center" vertical="center" wrapText="1"/>
    </xf>
    <xf numFmtId="49" fontId="1" fillId="3" borderId="0" xfId="0" applyNumberFormat="1" applyFont="1" applyFill="1" applyAlignment="1">
      <alignment vertical="center" wrapText="1"/>
    </xf>
    <xf numFmtId="0" fontId="1" fillId="3" borderId="0" xfId="0" applyFont="1" applyFill="1" applyAlignment="1">
      <alignment vertical="center" wrapText="1"/>
    </xf>
    <xf numFmtId="1" fontId="3" fillId="0" borderId="2" xfId="0"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5" xfId="0" applyNumberFormat="1"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3" fillId="0" borderId="2" xfId="0" applyFont="1" applyBorder="1" applyAlignment="1">
      <alignment horizontal="center" vertical="center" wrapText="1"/>
    </xf>
    <xf numFmtId="0" fontId="5" fillId="0" borderId="9" xfId="0" applyFont="1" applyBorder="1" applyAlignment="1">
      <alignment horizontal="center" vertical="center" wrapText="1"/>
    </xf>
    <xf numFmtId="0" fontId="0" fillId="0" borderId="5" xfId="0"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0" fontId="3" fillId="0" borderId="0" xfId="0" applyFont="1" applyBorder="1" applyAlignment="1">
      <alignment vertical="center" wrapText="1"/>
    </xf>
    <xf numFmtId="0" fontId="0" fillId="0" borderId="0" xfId="0" applyBorder="1" applyAlignment="1">
      <alignment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6" xfId="0" applyBorder="1" applyAlignment="1">
      <alignment horizontal="center" vertical="center" wrapText="1"/>
    </xf>
    <xf numFmtId="0" fontId="11" fillId="0" borderId="0" xfId="0" applyFont="1" applyAlignment="1">
      <alignment horizontal="left" vertical="center" wrapText="1"/>
    </xf>
    <xf numFmtId="0" fontId="0" fillId="0" borderId="0" xfId="0" applyAlignment="1">
      <alignment horizontal="left" vertical="center" wrapText="1"/>
    </xf>
    <xf numFmtId="0" fontId="3" fillId="0" borderId="6" xfId="0" applyFont="1" applyBorder="1" applyAlignment="1">
      <alignment vertical="center" wrapText="1"/>
    </xf>
    <xf numFmtId="0" fontId="0" fillId="0" borderId="6" xfId="0" applyBorder="1" applyAlignment="1">
      <alignment vertical="center" wrapText="1"/>
    </xf>
    <xf numFmtId="165" fontId="3" fillId="0" borderId="2"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0" fontId="12" fillId="0" borderId="0" xfId="0" applyFont="1" applyAlignment="1">
      <alignment horizontal="right" vertical="top"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052;&#1055;%20&#1044;&#1061;\&#1057;&#1074;&#1086;&#1076;&#1085;&#1072;&#1103;-&#1088;&#1072;&#1089;&#1096;&#1080;&#1088;.&#1089;%20&#1087;&#1086;&#1082;.2014-2016%20(06.09.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ХАРАКТЕРИСТИКА ПРАВКА!"/>
      <sheetName val="Всего-дор"/>
      <sheetName val="Всего-благ"/>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41"/>
  <sheetViews>
    <sheetView tabSelected="1" view="pageBreakPreview" zoomScale="60" zoomScaleNormal="75" workbookViewId="0">
      <selection sqref="A1:Z1"/>
    </sheetView>
  </sheetViews>
  <sheetFormatPr defaultRowHeight="14" outlineLevelCol="1"/>
  <cols>
    <col min="1" max="9" width="2.81640625" style="8" customWidth="1"/>
    <col min="10" max="10" width="4" style="8" customWidth="1"/>
    <col min="11" max="15" width="2.81640625" style="8" customWidth="1"/>
    <col min="16" max="16" width="3.1796875" style="8" customWidth="1"/>
    <col min="17" max="17" width="3.26953125" style="8" customWidth="1"/>
    <col min="18" max="18" width="61.1796875" style="8" customWidth="1"/>
    <col min="19" max="19" width="11.453125" style="8" customWidth="1"/>
    <col min="20" max="20" width="13.453125" style="30" customWidth="1"/>
    <col min="21" max="21" width="14.26953125" style="30" customWidth="1"/>
    <col min="22" max="22" width="15.1796875" style="54" customWidth="1"/>
    <col min="23" max="23" width="15" style="30" customWidth="1"/>
    <col min="24" max="24" width="13.81640625" style="30" customWidth="1"/>
    <col min="25" max="25" width="14.26953125" style="30" customWidth="1"/>
    <col min="26" max="26" width="17" style="36" customWidth="1"/>
    <col min="27" max="27" width="25.7265625" style="17" customWidth="1" outlineLevel="1"/>
    <col min="28" max="28" width="25" style="17" customWidth="1" outlineLevel="1"/>
    <col min="29" max="16384" width="8.7265625" style="18"/>
  </cols>
  <sheetData>
    <row r="1" spans="1:28" ht="49.5" customHeight="1">
      <c r="A1" s="203" t="s">
        <v>158</v>
      </c>
      <c r="B1" s="203"/>
      <c r="C1" s="203"/>
      <c r="D1" s="203"/>
      <c r="E1" s="203"/>
      <c r="F1" s="203"/>
      <c r="G1" s="203"/>
      <c r="H1" s="203"/>
      <c r="I1" s="203"/>
      <c r="J1" s="203"/>
      <c r="K1" s="203"/>
      <c r="L1" s="203"/>
      <c r="M1" s="203"/>
      <c r="N1" s="203"/>
      <c r="O1" s="203"/>
      <c r="P1" s="203"/>
      <c r="Q1" s="203"/>
      <c r="R1" s="203"/>
      <c r="S1" s="203"/>
      <c r="T1" s="203"/>
      <c r="U1" s="203"/>
      <c r="V1" s="203"/>
      <c r="W1" s="203"/>
      <c r="X1" s="203"/>
      <c r="Y1" s="203"/>
      <c r="Z1" s="203"/>
    </row>
    <row r="2" spans="1:28" ht="17.25" customHeight="1">
      <c r="A2" s="185" t="s">
        <v>62</v>
      </c>
      <c r="B2" s="185"/>
      <c r="C2" s="185"/>
      <c r="D2" s="185"/>
      <c r="E2" s="185"/>
      <c r="F2" s="185"/>
      <c r="G2" s="185"/>
      <c r="H2" s="185"/>
      <c r="I2" s="185"/>
      <c r="J2" s="185"/>
      <c r="K2" s="185"/>
      <c r="L2" s="185"/>
      <c r="M2" s="185"/>
      <c r="N2" s="185"/>
      <c r="O2" s="185"/>
      <c r="P2" s="185"/>
      <c r="Q2" s="185"/>
      <c r="R2" s="185"/>
      <c r="S2" s="185"/>
      <c r="T2" s="185"/>
      <c r="U2" s="185"/>
      <c r="V2" s="185"/>
      <c r="W2" s="185"/>
      <c r="X2" s="185"/>
      <c r="Y2" s="185"/>
      <c r="Z2" s="185"/>
    </row>
    <row r="3" spans="1:28" ht="15.75" customHeight="1">
      <c r="A3" s="185" t="s">
        <v>61</v>
      </c>
      <c r="B3" s="185"/>
      <c r="C3" s="185"/>
      <c r="D3" s="185"/>
      <c r="E3" s="185"/>
      <c r="F3" s="185"/>
      <c r="G3" s="185"/>
      <c r="H3" s="185"/>
      <c r="I3" s="185"/>
      <c r="J3" s="185"/>
      <c r="K3" s="185"/>
      <c r="L3" s="185"/>
      <c r="M3" s="185"/>
      <c r="N3" s="185"/>
      <c r="O3" s="185"/>
      <c r="P3" s="185"/>
      <c r="Q3" s="185"/>
      <c r="R3" s="185"/>
      <c r="S3" s="185"/>
      <c r="T3" s="185"/>
      <c r="U3" s="185"/>
      <c r="V3" s="185"/>
      <c r="W3" s="185"/>
      <c r="X3" s="185"/>
      <c r="Y3" s="185"/>
      <c r="Z3" s="185"/>
    </row>
    <row r="4" spans="1:28" ht="15.75" customHeight="1">
      <c r="A4" s="45"/>
      <c r="B4" s="45"/>
      <c r="C4" s="45"/>
      <c r="D4" s="45"/>
      <c r="E4" s="45"/>
      <c r="F4" s="45"/>
      <c r="G4" s="45"/>
      <c r="H4" s="45"/>
      <c r="I4" s="45"/>
      <c r="J4" s="45"/>
      <c r="K4" s="45"/>
      <c r="L4" s="45"/>
      <c r="M4" s="45"/>
      <c r="N4" s="45"/>
      <c r="O4" s="45"/>
      <c r="P4" s="45"/>
      <c r="Q4" s="45"/>
      <c r="R4" s="45"/>
      <c r="S4" s="45"/>
      <c r="T4" s="45"/>
      <c r="U4" s="45"/>
      <c r="V4" s="52"/>
      <c r="W4" s="45"/>
      <c r="X4" s="45"/>
      <c r="Y4" s="45"/>
      <c r="Z4" s="45"/>
    </row>
    <row r="5" spans="1:28" ht="19.149999999999999" customHeight="1">
      <c r="A5" s="186" t="s">
        <v>59</v>
      </c>
      <c r="B5" s="186"/>
      <c r="C5" s="186"/>
      <c r="D5" s="186"/>
      <c r="E5" s="186"/>
      <c r="F5" s="186"/>
      <c r="G5" s="186"/>
      <c r="H5" s="186"/>
      <c r="I5" s="186"/>
      <c r="J5" s="186"/>
      <c r="K5" s="186"/>
      <c r="L5" s="186"/>
      <c r="M5" s="186"/>
      <c r="N5" s="186"/>
      <c r="O5" s="186"/>
      <c r="P5" s="186"/>
      <c r="Q5" s="186"/>
      <c r="R5" s="186"/>
      <c r="S5" s="186"/>
      <c r="T5" s="186"/>
      <c r="U5" s="186"/>
      <c r="V5" s="186"/>
      <c r="W5" s="186"/>
      <c r="X5" s="186"/>
      <c r="Y5" s="186"/>
      <c r="Z5" s="186"/>
    </row>
    <row r="6" spans="1:28" ht="16.149999999999999" customHeight="1">
      <c r="A6" s="186" t="s">
        <v>51</v>
      </c>
      <c r="B6" s="186"/>
      <c r="C6" s="186"/>
      <c r="D6" s="186"/>
      <c r="E6" s="186"/>
      <c r="F6" s="186"/>
      <c r="G6" s="186"/>
      <c r="H6" s="186"/>
      <c r="I6" s="186"/>
      <c r="J6" s="186"/>
      <c r="K6" s="186"/>
      <c r="L6" s="186"/>
      <c r="M6" s="186"/>
      <c r="N6" s="186"/>
      <c r="O6" s="186"/>
      <c r="P6" s="186"/>
      <c r="Q6" s="186"/>
      <c r="R6" s="186"/>
      <c r="S6" s="186"/>
      <c r="T6" s="186"/>
      <c r="U6" s="186"/>
      <c r="V6" s="186"/>
      <c r="W6" s="186"/>
      <c r="X6" s="186"/>
      <c r="Y6" s="186"/>
      <c r="Z6" s="186"/>
    </row>
    <row r="7" spans="1:28" ht="24" customHeight="1">
      <c r="A7" s="187" t="s">
        <v>30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row>
    <row r="8" spans="1:28" ht="24" customHeight="1">
      <c r="A8" s="187" t="s">
        <v>34</v>
      </c>
      <c r="B8" s="187"/>
      <c r="C8" s="187"/>
      <c r="D8" s="187"/>
      <c r="E8" s="187"/>
      <c r="F8" s="187"/>
      <c r="G8" s="187"/>
      <c r="H8" s="187"/>
      <c r="I8" s="187"/>
      <c r="J8" s="187"/>
      <c r="K8" s="187"/>
      <c r="L8" s="187"/>
      <c r="M8" s="187"/>
      <c r="N8" s="187"/>
      <c r="O8" s="187"/>
      <c r="P8" s="187"/>
      <c r="Q8" s="187"/>
      <c r="R8" s="28"/>
      <c r="S8" s="28"/>
      <c r="T8" s="29"/>
      <c r="U8" s="29"/>
      <c r="V8" s="53"/>
      <c r="W8" s="29"/>
      <c r="X8" s="29"/>
      <c r="Y8" s="29"/>
      <c r="Z8" s="29"/>
    </row>
    <row r="9" spans="1:28" ht="24" customHeight="1">
      <c r="A9" s="197" t="s">
        <v>35</v>
      </c>
      <c r="B9" s="197"/>
      <c r="C9" s="197"/>
      <c r="D9" s="197"/>
      <c r="E9" s="197"/>
      <c r="F9" s="197"/>
      <c r="G9" s="197"/>
      <c r="H9" s="197"/>
      <c r="I9" s="197"/>
      <c r="J9" s="197"/>
      <c r="K9" s="197"/>
      <c r="L9" s="197"/>
      <c r="M9" s="197"/>
      <c r="N9" s="197"/>
      <c r="O9" s="197"/>
      <c r="P9" s="197"/>
      <c r="Q9" s="197"/>
      <c r="R9" s="198"/>
      <c r="S9" s="28"/>
      <c r="T9" s="29"/>
      <c r="U9" s="29"/>
      <c r="V9" s="53"/>
      <c r="W9" s="29"/>
      <c r="X9" s="29"/>
      <c r="Y9" s="29"/>
      <c r="Z9" s="29"/>
    </row>
    <row r="10" spans="1:28" ht="24" customHeight="1">
      <c r="A10" s="197" t="s">
        <v>36</v>
      </c>
      <c r="B10" s="197"/>
      <c r="C10" s="197"/>
      <c r="D10" s="197"/>
      <c r="E10" s="197"/>
      <c r="F10" s="197"/>
      <c r="G10" s="197"/>
      <c r="H10" s="197"/>
      <c r="I10" s="197"/>
      <c r="J10" s="197"/>
      <c r="K10" s="197"/>
      <c r="L10" s="197"/>
      <c r="M10" s="197"/>
      <c r="N10" s="197"/>
      <c r="O10" s="197"/>
      <c r="P10" s="197"/>
      <c r="Q10" s="197"/>
      <c r="R10" s="197"/>
      <c r="S10" s="28"/>
      <c r="T10" s="29"/>
      <c r="U10" s="29"/>
      <c r="V10" s="53"/>
      <c r="W10" s="29"/>
      <c r="X10" s="29"/>
      <c r="Y10" s="29"/>
      <c r="Z10" s="29"/>
    </row>
    <row r="11" spans="1:28">
      <c r="A11" s="188" t="s">
        <v>37</v>
      </c>
      <c r="B11" s="188"/>
      <c r="C11" s="188"/>
      <c r="D11" s="188"/>
      <c r="E11" s="188"/>
      <c r="F11" s="188"/>
      <c r="G11" s="188"/>
      <c r="H11" s="188"/>
      <c r="I11" s="188"/>
      <c r="J11" s="188"/>
      <c r="K11" s="188"/>
      <c r="L11" s="188"/>
      <c r="M11" s="188"/>
      <c r="N11" s="188"/>
      <c r="O11" s="188"/>
      <c r="P11" s="188"/>
      <c r="Q11" s="188"/>
      <c r="R11" s="188"/>
    </row>
    <row r="12" spans="1:28" ht="14.5">
      <c r="A12" s="188" t="s">
        <v>39</v>
      </c>
      <c r="B12" s="189"/>
      <c r="C12" s="189"/>
      <c r="D12" s="189"/>
      <c r="E12" s="189"/>
      <c r="F12" s="189"/>
      <c r="G12" s="189"/>
      <c r="H12" s="189"/>
      <c r="I12" s="189"/>
      <c r="J12" s="189"/>
      <c r="K12" s="189"/>
      <c r="L12" s="189"/>
      <c r="M12" s="189"/>
      <c r="N12" s="189"/>
      <c r="O12" s="189"/>
      <c r="P12" s="189"/>
      <c r="Q12" s="189"/>
      <c r="R12" s="189"/>
    </row>
    <row r="13" spans="1:28" ht="14.5">
      <c r="A13" s="188" t="s">
        <v>38</v>
      </c>
      <c r="B13" s="193"/>
      <c r="C13" s="193"/>
      <c r="D13" s="193"/>
      <c r="E13" s="193"/>
      <c r="F13" s="193"/>
      <c r="G13" s="193"/>
      <c r="H13" s="193"/>
      <c r="I13" s="193"/>
      <c r="J13" s="193"/>
      <c r="K13" s="193"/>
      <c r="L13" s="193"/>
      <c r="M13" s="193"/>
      <c r="N13" s="193"/>
      <c r="O13" s="193"/>
      <c r="P13" s="193"/>
      <c r="Q13" s="193"/>
      <c r="R13" s="193"/>
    </row>
    <row r="14" spans="1:28" ht="14.5">
      <c r="A14" s="188" t="s">
        <v>40</v>
      </c>
      <c r="B14" s="193"/>
      <c r="C14" s="193"/>
      <c r="D14" s="193"/>
      <c r="E14" s="193"/>
      <c r="F14" s="193"/>
      <c r="G14" s="193"/>
      <c r="H14" s="193"/>
      <c r="I14" s="193"/>
      <c r="J14" s="193"/>
      <c r="K14" s="193"/>
      <c r="L14" s="193"/>
      <c r="M14" s="193"/>
      <c r="N14" s="193"/>
      <c r="O14" s="193"/>
      <c r="P14" s="193"/>
      <c r="Q14" s="193"/>
      <c r="R14" s="193"/>
    </row>
    <row r="15" spans="1:28" ht="14.5">
      <c r="A15" s="199" t="s">
        <v>41</v>
      </c>
      <c r="B15" s="200"/>
      <c r="C15" s="200"/>
      <c r="D15" s="200"/>
      <c r="E15" s="200"/>
      <c r="F15" s="200"/>
      <c r="G15" s="200"/>
      <c r="H15" s="200"/>
      <c r="I15" s="200"/>
      <c r="J15" s="200"/>
      <c r="K15" s="200"/>
      <c r="L15" s="200"/>
      <c r="M15" s="200"/>
      <c r="N15" s="200"/>
      <c r="O15" s="200"/>
      <c r="P15" s="200"/>
      <c r="Q15" s="200"/>
      <c r="R15" s="200"/>
      <c r="S15" s="200"/>
      <c r="T15" s="200"/>
    </row>
    <row r="16" spans="1:28" s="19" customFormat="1" ht="58.5" customHeight="1">
      <c r="A16" s="194" t="s">
        <v>44</v>
      </c>
      <c r="B16" s="194"/>
      <c r="C16" s="194"/>
      <c r="D16" s="194"/>
      <c r="E16" s="194"/>
      <c r="F16" s="194"/>
      <c r="G16" s="194"/>
      <c r="H16" s="194"/>
      <c r="I16" s="194"/>
      <c r="J16" s="194"/>
      <c r="K16" s="194"/>
      <c r="L16" s="194"/>
      <c r="M16" s="194"/>
      <c r="N16" s="194"/>
      <c r="O16" s="194"/>
      <c r="P16" s="194"/>
      <c r="Q16" s="194"/>
      <c r="R16" s="178" t="s">
        <v>13</v>
      </c>
      <c r="S16" s="178" t="s">
        <v>14</v>
      </c>
      <c r="T16" s="190" t="s">
        <v>114</v>
      </c>
      <c r="U16" s="190"/>
      <c r="V16" s="190"/>
      <c r="W16" s="190"/>
      <c r="X16" s="190"/>
      <c r="Y16" s="191"/>
      <c r="Z16" s="46" t="s">
        <v>12</v>
      </c>
      <c r="AA16" s="25"/>
      <c r="AB16" s="25"/>
    </row>
    <row r="17" spans="1:38" s="19" customFormat="1" ht="19.5" customHeight="1">
      <c r="A17" s="181" t="s">
        <v>26</v>
      </c>
      <c r="B17" s="195"/>
      <c r="C17" s="182"/>
      <c r="D17" s="181" t="s">
        <v>0</v>
      </c>
      <c r="E17" s="182"/>
      <c r="F17" s="181" t="s">
        <v>18</v>
      </c>
      <c r="G17" s="182"/>
      <c r="H17" s="192" t="s">
        <v>42</v>
      </c>
      <c r="I17" s="192"/>
      <c r="J17" s="192"/>
      <c r="K17" s="192"/>
      <c r="L17" s="192"/>
      <c r="M17" s="192"/>
      <c r="N17" s="192"/>
      <c r="O17" s="192"/>
      <c r="P17" s="192"/>
      <c r="Q17" s="192"/>
      <c r="R17" s="179"/>
      <c r="S17" s="179"/>
      <c r="T17" s="169">
        <v>2018</v>
      </c>
      <c r="U17" s="169">
        <v>2019</v>
      </c>
      <c r="V17" s="171">
        <v>2020</v>
      </c>
      <c r="W17" s="169">
        <v>2021</v>
      </c>
      <c r="X17" s="169">
        <v>2022</v>
      </c>
      <c r="Y17" s="169">
        <v>2023</v>
      </c>
      <c r="Z17" s="201" t="s">
        <v>45</v>
      </c>
      <c r="AA17" s="25"/>
      <c r="AB17" s="25"/>
    </row>
    <row r="18" spans="1:38" s="19" customFormat="1" ht="41" customHeight="1">
      <c r="A18" s="183"/>
      <c r="B18" s="196"/>
      <c r="C18" s="184"/>
      <c r="D18" s="183"/>
      <c r="E18" s="184"/>
      <c r="F18" s="183"/>
      <c r="G18" s="184"/>
      <c r="H18" s="173" t="s">
        <v>27</v>
      </c>
      <c r="I18" s="174"/>
      <c r="J18" s="10" t="s">
        <v>28</v>
      </c>
      <c r="K18" s="173" t="s">
        <v>43</v>
      </c>
      <c r="L18" s="174"/>
      <c r="M18" s="175" t="s">
        <v>29</v>
      </c>
      <c r="N18" s="176"/>
      <c r="O18" s="176"/>
      <c r="P18" s="176"/>
      <c r="Q18" s="177"/>
      <c r="R18" s="180"/>
      <c r="S18" s="180"/>
      <c r="T18" s="170"/>
      <c r="U18" s="170"/>
      <c r="V18" s="172"/>
      <c r="W18" s="170"/>
      <c r="X18" s="170"/>
      <c r="Y18" s="170"/>
      <c r="Z18" s="202"/>
      <c r="AA18" s="25"/>
      <c r="AB18" s="25"/>
    </row>
    <row r="19" spans="1:38" s="20" customFormat="1" ht="10.5">
      <c r="A19" s="10">
        <v>1</v>
      </c>
      <c r="B19" s="10">
        <v>2</v>
      </c>
      <c r="C19" s="10">
        <v>3</v>
      </c>
      <c r="D19" s="10">
        <v>4</v>
      </c>
      <c r="E19" s="10">
        <v>5</v>
      </c>
      <c r="F19" s="10">
        <v>6</v>
      </c>
      <c r="G19" s="10">
        <v>7</v>
      </c>
      <c r="H19" s="10">
        <v>8</v>
      </c>
      <c r="I19" s="10">
        <v>9</v>
      </c>
      <c r="J19" s="10">
        <v>10</v>
      </c>
      <c r="K19" s="10">
        <v>11</v>
      </c>
      <c r="L19" s="10">
        <v>12</v>
      </c>
      <c r="M19" s="10">
        <v>13</v>
      </c>
      <c r="N19" s="10">
        <v>14</v>
      </c>
      <c r="O19" s="10">
        <v>15</v>
      </c>
      <c r="P19" s="10">
        <v>16</v>
      </c>
      <c r="Q19" s="10">
        <v>17</v>
      </c>
      <c r="R19" s="10">
        <v>18</v>
      </c>
      <c r="S19" s="10">
        <v>19</v>
      </c>
      <c r="T19" s="47">
        <v>20</v>
      </c>
      <c r="U19" s="47">
        <v>21</v>
      </c>
      <c r="V19" s="55">
        <v>22</v>
      </c>
      <c r="W19" s="47">
        <v>23</v>
      </c>
      <c r="X19" s="47">
        <v>24</v>
      </c>
      <c r="Y19" s="47">
        <v>25</v>
      </c>
      <c r="Z19" s="47">
        <v>26</v>
      </c>
      <c r="AA19" s="26"/>
      <c r="AB19" s="26"/>
    </row>
    <row r="20" spans="1:38" s="69" customFormat="1" ht="16.5">
      <c r="A20" s="61"/>
      <c r="B20" s="61"/>
      <c r="C20" s="61"/>
      <c r="D20" s="61"/>
      <c r="E20" s="61"/>
      <c r="F20" s="61"/>
      <c r="G20" s="61"/>
      <c r="H20" s="61"/>
      <c r="I20" s="61"/>
      <c r="J20" s="61"/>
      <c r="K20" s="61"/>
      <c r="L20" s="61"/>
      <c r="M20" s="61"/>
      <c r="N20" s="61"/>
      <c r="O20" s="61"/>
      <c r="P20" s="61"/>
      <c r="Q20" s="61"/>
      <c r="R20" s="62" t="s">
        <v>46</v>
      </c>
      <c r="S20" s="63" t="s">
        <v>1</v>
      </c>
      <c r="T20" s="64">
        <v>152655.1</v>
      </c>
      <c r="U20" s="64">
        <v>391494.3</v>
      </c>
      <c r="V20" s="64">
        <v>243659.2</v>
      </c>
      <c r="W20" s="64">
        <v>115040.2</v>
      </c>
      <c r="X20" s="64">
        <v>81740.100000000006</v>
      </c>
      <c r="Y20" s="64">
        <v>122179.9</v>
      </c>
      <c r="Z20" s="133"/>
      <c r="AA20" s="65"/>
      <c r="AB20" s="65"/>
      <c r="AC20" s="65"/>
      <c r="AD20" s="66"/>
      <c r="AE20" s="67"/>
      <c r="AF20" s="68"/>
      <c r="AG20" s="68"/>
      <c r="AH20" s="68"/>
      <c r="AI20" s="68"/>
      <c r="AJ20" s="68"/>
      <c r="AK20" s="68"/>
      <c r="AL20" s="68"/>
    </row>
    <row r="21" spans="1:38" s="73" customFormat="1" ht="21" customHeight="1">
      <c r="A21" s="70"/>
      <c r="B21" s="70"/>
      <c r="C21" s="70"/>
      <c r="D21" s="70"/>
      <c r="E21" s="70"/>
      <c r="F21" s="70"/>
      <c r="G21" s="70"/>
      <c r="H21" s="70"/>
      <c r="I21" s="70"/>
      <c r="J21" s="70"/>
      <c r="K21" s="70"/>
      <c r="L21" s="70"/>
      <c r="M21" s="70"/>
      <c r="N21" s="70"/>
      <c r="O21" s="70"/>
      <c r="P21" s="70"/>
      <c r="Q21" s="70"/>
      <c r="R21" s="62" t="s">
        <v>47</v>
      </c>
      <c r="S21" s="63" t="s">
        <v>49</v>
      </c>
      <c r="T21" s="64">
        <v>152655.1</v>
      </c>
      <c r="U21" s="64">
        <v>391494.3</v>
      </c>
      <c r="V21" s="64">
        <v>243659.2</v>
      </c>
      <c r="W21" s="64">
        <v>115040.2</v>
      </c>
      <c r="X21" s="64">
        <v>81740.100000000006</v>
      </c>
      <c r="Y21" s="64">
        <v>122179.9</v>
      </c>
      <c r="Z21" s="133"/>
      <c r="AA21" s="71"/>
      <c r="AB21" s="71"/>
      <c r="AC21" s="72"/>
      <c r="AD21" s="72"/>
      <c r="AE21" s="72"/>
      <c r="AF21" s="72"/>
      <c r="AG21" s="72"/>
      <c r="AH21" s="72"/>
      <c r="AI21" s="72"/>
      <c r="AJ21" s="72"/>
      <c r="AK21" s="72"/>
      <c r="AL21" s="72"/>
    </row>
    <row r="22" spans="1:38" s="24" customFormat="1" ht="13.5" hidden="1" customHeight="1">
      <c r="A22" s="21" t="e">
        <f>'[1]Всего-дор'!A11</f>
        <v>#REF!</v>
      </c>
      <c r="B22" s="21"/>
      <c r="C22" s="21"/>
      <c r="D22" s="21"/>
      <c r="E22" s="21"/>
      <c r="F22" s="21"/>
      <c r="G22" s="21"/>
      <c r="H22" s="22" t="e">
        <f>'[1]Всего-дор'!C11</f>
        <v>#REF!</v>
      </c>
      <c r="I22" s="21" t="e">
        <f>'[1]Всего-дор'!D11</f>
        <v>#REF!</v>
      </c>
      <c r="J22" s="21" t="e">
        <f>'[1]Всего-дор'!E11</f>
        <v>#REF!</v>
      </c>
      <c r="K22" s="21" t="e">
        <f>'[1]Всего-дор'!F11</f>
        <v>#REF!</v>
      </c>
      <c r="L22" s="21" t="e">
        <f>'[1]Всего-дор'!G11</f>
        <v>#REF!</v>
      </c>
      <c r="M22" s="21"/>
      <c r="N22" s="21"/>
      <c r="O22" s="21"/>
      <c r="P22" s="21"/>
      <c r="Q22" s="21" t="e">
        <f>'[1]Всего-дор'!H11</f>
        <v>#REF!</v>
      </c>
      <c r="R22" s="23" t="s">
        <v>3</v>
      </c>
      <c r="S22" s="9" t="s">
        <v>1</v>
      </c>
      <c r="T22" s="31" t="e">
        <f>#REF!+#REF!+#REF!+#REF!</f>
        <v>#REF!</v>
      </c>
      <c r="U22" s="31" t="e">
        <f>#REF!+#REF!+#REF!+#REF!</f>
        <v>#REF!</v>
      </c>
      <c r="V22" s="56" t="e">
        <f t="shared" ref="V22:V27" si="0">U22*105.3%</f>
        <v>#REF!</v>
      </c>
      <c r="W22" s="34" t="e">
        <f t="shared" ref="W22:W27" si="1">V22*105.1%</f>
        <v>#REF!</v>
      </c>
      <c r="X22" s="34" t="e">
        <f t="shared" ref="X22:Y27" si="2">W22*104.9%</f>
        <v>#REF!</v>
      </c>
      <c r="Y22" s="34" t="e">
        <f t="shared" si="2"/>
        <v>#REF!</v>
      </c>
      <c r="Z22" s="35" t="e">
        <f t="shared" ref="Z22:Z27" si="3">T22+U22+V22+W22+X22+Y22</f>
        <v>#REF!</v>
      </c>
      <c r="AA22" s="27"/>
      <c r="AB22" s="27"/>
    </row>
    <row r="23" spans="1:38" s="24" customFormat="1" ht="13.5" hidden="1" customHeight="1">
      <c r="A23" s="21" t="e">
        <f>'[1]Всего-дор'!A12</f>
        <v>#REF!</v>
      </c>
      <c r="B23" s="21"/>
      <c r="C23" s="21"/>
      <c r="D23" s="21"/>
      <c r="E23" s="21"/>
      <c r="F23" s="21"/>
      <c r="G23" s="21"/>
      <c r="H23" s="22" t="e">
        <f>'[1]Всего-дор'!C12</f>
        <v>#REF!</v>
      </c>
      <c r="I23" s="21" t="e">
        <f>'[1]Всего-дор'!D12</f>
        <v>#REF!</v>
      </c>
      <c r="J23" s="21" t="e">
        <f>'[1]Всего-дор'!E12</f>
        <v>#REF!</v>
      </c>
      <c r="K23" s="21" t="e">
        <f>'[1]Всего-дор'!F12</f>
        <v>#REF!</v>
      </c>
      <c r="L23" s="21" t="e">
        <f>'[1]Всего-дор'!G12</f>
        <v>#REF!</v>
      </c>
      <c r="M23" s="21"/>
      <c r="N23" s="21"/>
      <c r="O23" s="21"/>
      <c r="P23" s="21"/>
      <c r="Q23" s="21" t="e">
        <f>'[1]Всего-дор'!H12</f>
        <v>#REF!</v>
      </c>
      <c r="R23" s="23" t="s">
        <v>5</v>
      </c>
      <c r="S23" s="9" t="s">
        <v>1</v>
      </c>
      <c r="T23" s="31" t="e">
        <f>#REF!+#REF!+#REF!+#REF!</f>
        <v>#REF!</v>
      </c>
      <c r="U23" s="31" t="e">
        <f>#REF!+#REF!+#REF!+#REF!</f>
        <v>#REF!</v>
      </c>
      <c r="V23" s="56" t="e">
        <f t="shared" si="0"/>
        <v>#REF!</v>
      </c>
      <c r="W23" s="34" t="e">
        <f t="shared" si="1"/>
        <v>#REF!</v>
      </c>
      <c r="X23" s="34" t="e">
        <f t="shared" si="2"/>
        <v>#REF!</v>
      </c>
      <c r="Y23" s="34" t="e">
        <f t="shared" si="2"/>
        <v>#REF!</v>
      </c>
      <c r="Z23" s="35" t="e">
        <f t="shared" si="3"/>
        <v>#REF!</v>
      </c>
      <c r="AA23" s="27"/>
      <c r="AB23" s="27"/>
    </row>
    <row r="24" spans="1:38" s="24" customFormat="1" ht="13.5" hidden="1" customHeight="1">
      <c r="A24" s="21" t="e">
        <f>'[1]Всего-дор'!A13</f>
        <v>#REF!</v>
      </c>
      <c r="B24" s="21"/>
      <c r="C24" s="21"/>
      <c r="D24" s="21"/>
      <c r="E24" s="21"/>
      <c r="F24" s="21"/>
      <c r="G24" s="21"/>
      <c r="H24" s="22" t="e">
        <f>'[1]Всего-дор'!C13</f>
        <v>#REF!</v>
      </c>
      <c r="I24" s="21" t="e">
        <f>'[1]Всего-дор'!D13</f>
        <v>#REF!</v>
      </c>
      <c r="J24" s="21" t="e">
        <f>'[1]Всего-дор'!E13</f>
        <v>#REF!</v>
      </c>
      <c r="K24" s="21" t="e">
        <f>'[1]Всего-дор'!F13</f>
        <v>#REF!</v>
      </c>
      <c r="L24" s="21" t="e">
        <f>'[1]Всего-дор'!G13</f>
        <v>#REF!</v>
      </c>
      <c r="M24" s="21"/>
      <c r="N24" s="21"/>
      <c r="O24" s="21"/>
      <c r="P24" s="21"/>
      <c r="Q24" s="21" t="e">
        <f>'[1]Всего-дор'!H13</f>
        <v>#REF!</v>
      </c>
      <c r="R24" s="23" t="s">
        <v>4</v>
      </c>
      <c r="S24" s="9" t="s">
        <v>1</v>
      </c>
      <c r="T24" s="31" t="e">
        <f>#REF!+#REF!+#REF!+#REF!</f>
        <v>#REF!</v>
      </c>
      <c r="U24" s="31" t="e">
        <f>#REF!+#REF!+#REF!+#REF!</f>
        <v>#REF!</v>
      </c>
      <c r="V24" s="56" t="e">
        <f t="shared" si="0"/>
        <v>#REF!</v>
      </c>
      <c r="W24" s="34" t="e">
        <f t="shared" si="1"/>
        <v>#REF!</v>
      </c>
      <c r="X24" s="34" t="e">
        <f t="shared" si="2"/>
        <v>#REF!</v>
      </c>
      <c r="Y24" s="34" t="e">
        <f t="shared" si="2"/>
        <v>#REF!</v>
      </c>
      <c r="Z24" s="35" t="e">
        <f t="shared" si="3"/>
        <v>#REF!</v>
      </c>
      <c r="AA24" s="27"/>
      <c r="AB24" s="27"/>
    </row>
    <row r="25" spans="1:38" s="24" customFormat="1" ht="13.5" hidden="1" customHeight="1">
      <c r="A25" s="21" t="e">
        <f>'[1]Всего-дор'!A14</f>
        <v>#REF!</v>
      </c>
      <c r="B25" s="21"/>
      <c r="C25" s="21"/>
      <c r="D25" s="21"/>
      <c r="E25" s="21"/>
      <c r="F25" s="21"/>
      <c r="G25" s="21"/>
      <c r="H25" s="22" t="e">
        <f>'[1]Всего-дор'!C14</f>
        <v>#REF!</v>
      </c>
      <c r="I25" s="21" t="e">
        <f>'[1]Всего-дор'!D14</f>
        <v>#REF!</v>
      </c>
      <c r="J25" s="21" t="e">
        <f>'[1]Всего-дор'!E14</f>
        <v>#REF!</v>
      </c>
      <c r="K25" s="21" t="e">
        <f>'[1]Всего-дор'!F14</f>
        <v>#REF!</v>
      </c>
      <c r="L25" s="21" t="e">
        <f>'[1]Всего-дор'!G14</f>
        <v>#REF!</v>
      </c>
      <c r="M25" s="21"/>
      <c r="N25" s="21"/>
      <c r="O25" s="21"/>
      <c r="P25" s="21"/>
      <c r="Q25" s="21" t="e">
        <f>'[1]Всего-дор'!H14</f>
        <v>#REF!</v>
      </c>
      <c r="R25" s="23" t="s">
        <v>6</v>
      </c>
      <c r="S25" s="9" t="s">
        <v>1</v>
      </c>
      <c r="T25" s="31" t="e">
        <f>#REF!+#REF!+#REF!+#REF!</f>
        <v>#REF!</v>
      </c>
      <c r="U25" s="31" t="e">
        <f>#REF!+#REF!+#REF!+#REF!</f>
        <v>#REF!</v>
      </c>
      <c r="V25" s="56" t="e">
        <f t="shared" si="0"/>
        <v>#REF!</v>
      </c>
      <c r="W25" s="34" t="e">
        <f t="shared" si="1"/>
        <v>#REF!</v>
      </c>
      <c r="X25" s="34" t="e">
        <f t="shared" si="2"/>
        <v>#REF!</v>
      </c>
      <c r="Y25" s="34" t="e">
        <f t="shared" si="2"/>
        <v>#REF!</v>
      </c>
      <c r="Z25" s="35" t="e">
        <f t="shared" si="3"/>
        <v>#REF!</v>
      </c>
      <c r="AA25" s="27"/>
      <c r="AB25" s="27"/>
    </row>
    <row r="26" spans="1:38" s="24" customFormat="1" ht="13.5" hidden="1" customHeight="1">
      <c r="A26" s="21" t="e">
        <f>'[1]Всего-дор'!A15</f>
        <v>#REF!</v>
      </c>
      <c r="B26" s="21"/>
      <c r="C26" s="21"/>
      <c r="D26" s="21"/>
      <c r="E26" s="21"/>
      <c r="F26" s="21"/>
      <c r="G26" s="21"/>
      <c r="H26" s="22" t="e">
        <f>'[1]Всего-дор'!C15</f>
        <v>#REF!</v>
      </c>
      <c r="I26" s="21" t="e">
        <f>'[1]Всего-дор'!D15</f>
        <v>#REF!</v>
      </c>
      <c r="J26" s="21" t="e">
        <f>'[1]Всего-дор'!E15</f>
        <v>#REF!</v>
      </c>
      <c r="K26" s="21" t="e">
        <f>'[1]Всего-дор'!F15</f>
        <v>#REF!</v>
      </c>
      <c r="L26" s="21" t="e">
        <f>'[1]Всего-дор'!G15</f>
        <v>#REF!</v>
      </c>
      <c r="M26" s="21"/>
      <c r="N26" s="21"/>
      <c r="O26" s="21"/>
      <c r="P26" s="21"/>
      <c r="Q26" s="21" t="e">
        <f>'[1]Всего-дор'!H15</f>
        <v>#REF!</v>
      </c>
      <c r="R26" s="23" t="s">
        <v>7</v>
      </c>
      <c r="S26" s="9" t="s">
        <v>1</v>
      </c>
      <c r="T26" s="31" t="e">
        <f>#REF!</f>
        <v>#REF!</v>
      </c>
      <c r="U26" s="31" t="e">
        <f>#REF!</f>
        <v>#REF!</v>
      </c>
      <c r="V26" s="56" t="e">
        <f t="shared" si="0"/>
        <v>#REF!</v>
      </c>
      <c r="W26" s="34" t="e">
        <f t="shared" si="1"/>
        <v>#REF!</v>
      </c>
      <c r="X26" s="34" t="e">
        <f t="shared" si="2"/>
        <v>#REF!</v>
      </c>
      <c r="Y26" s="34" t="e">
        <f t="shared" si="2"/>
        <v>#REF!</v>
      </c>
      <c r="Z26" s="35" t="e">
        <f t="shared" si="3"/>
        <v>#REF!</v>
      </c>
      <c r="AA26" s="27"/>
      <c r="AB26" s="27"/>
    </row>
    <row r="27" spans="1:38" s="24" customFormat="1" ht="1.1499999999999999" hidden="1" customHeight="1">
      <c r="A27" s="21" t="e">
        <f>'[1]Всего-дор'!A16</f>
        <v>#REF!</v>
      </c>
      <c r="B27" s="21"/>
      <c r="C27" s="21"/>
      <c r="D27" s="21"/>
      <c r="E27" s="21"/>
      <c r="F27" s="21"/>
      <c r="G27" s="21"/>
      <c r="H27" s="22" t="e">
        <f>'[1]Всего-дор'!C16</f>
        <v>#REF!</v>
      </c>
      <c r="I27" s="21" t="e">
        <f>'[1]Всего-дор'!D16</f>
        <v>#REF!</v>
      </c>
      <c r="J27" s="21" t="e">
        <f>'[1]Всего-дор'!E16</f>
        <v>#REF!</v>
      </c>
      <c r="K27" s="21" t="e">
        <f>'[1]Всего-дор'!F16</f>
        <v>#REF!</v>
      </c>
      <c r="L27" s="21" t="e">
        <f>'[1]Всего-дор'!G16</f>
        <v>#REF!</v>
      </c>
      <c r="M27" s="21"/>
      <c r="N27" s="21"/>
      <c r="O27" s="21"/>
      <c r="P27" s="21"/>
      <c r="Q27" s="21" t="e">
        <f>'[1]Всего-дор'!H16</f>
        <v>#REF!</v>
      </c>
      <c r="R27" s="23" t="s">
        <v>2</v>
      </c>
      <c r="S27" s="9" t="s">
        <v>1</v>
      </c>
      <c r="T27" s="31" t="e">
        <f>#REF!+#REF!+#REF!+#REF!+#REF!+#REF!+#REF!+#REF!+#REF!+#REF!+#REF!+#REF!</f>
        <v>#REF!</v>
      </c>
      <c r="U27" s="31" t="e">
        <f>#REF!+#REF!+#REF!+#REF!+#REF!+#REF!+#REF!+#REF!+#REF!+#REF!+#REF!+#REF!</f>
        <v>#REF!</v>
      </c>
      <c r="V27" s="56" t="e">
        <f t="shared" si="0"/>
        <v>#REF!</v>
      </c>
      <c r="W27" s="34" t="e">
        <f t="shared" si="1"/>
        <v>#REF!</v>
      </c>
      <c r="X27" s="34" t="e">
        <f t="shared" si="2"/>
        <v>#REF!</v>
      </c>
      <c r="Y27" s="34" t="e">
        <f t="shared" si="2"/>
        <v>#REF!</v>
      </c>
      <c r="Z27" s="35" t="e">
        <f t="shared" si="3"/>
        <v>#REF!</v>
      </c>
      <c r="AA27" s="27"/>
      <c r="AB27" s="27"/>
    </row>
    <row r="28" spans="1:38" s="7" customFormat="1" ht="28">
      <c r="A28" s="13"/>
      <c r="B28" s="13"/>
      <c r="C28" s="13"/>
      <c r="D28" s="13"/>
      <c r="E28" s="13"/>
      <c r="F28" s="13"/>
      <c r="G28" s="13"/>
      <c r="H28" s="12"/>
      <c r="I28" s="13"/>
      <c r="J28" s="13"/>
      <c r="K28" s="13"/>
      <c r="L28" s="13"/>
      <c r="M28" s="13"/>
      <c r="N28" s="13"/>
      <c r="O28" s="13"/>
      <c r="P28" s="13"/>
      <c r="Q28" s="13"/>
      <c r="R28" s="11" t="s">
        <v>63</v>
      </c>
      <c r="S28" s="5"/>
      <c r="T28" s="32"/>
      <c r="U28" s="32"/>
      <c r="V28" s="56"/>
      <c r="W28" s="34"/>
      <c r="X28" s="34"/>
      <c r="Y28" s="34"/>
      <c r="Z28" s="34"/>
      <c r="AA28" s="17"/>
      <c r="AB28" s="17"/>
    </row>
    <row r="29" spans="1:38" s="97" customFormat="1" ht="28">
      <c r="A29" s="59"/>
      <c r="B29" s="59"/>
      <c r="C29" s="59"/>
      <c r="D29" s="59"/>
      <c r="E29" s="59"/>
      <c r="F29" s="59"/>
      <c r="G29" s="59"/>
      <c r="H29" s="94"/>
      <c r="I29" s="59"/>
      <c r="J29" s="59"/>
      <c r="K29" s="59"/>
      <c r="L29" s="59"/>
      <c r="M29" s="59"/>
      <c r="N29" s="59"/>
      <c r="O29" s="59"/>
      <c r="P29" s="59"/>
      <c r="Q29" s="59"/>
      <c r="R29" s="95" t="s">
        <v>64</v>
      </c>
      <c r="S29" s="59" t="s">
        <v>10</v>
      </c>
      <c r="T29" s="59">
        <v>164.7</v>
      </c>
      <c r="U29" s="59">
        <v>164.7</v>
      </c>
      <c r="V29" s="59">
        <v>164.7</v>
      </c>
      <c r="W29" s="59">
        <v>164.7</v>
      </c>
      <c r="X29" s="59">
        <v>164.7</v>
      </c>
      <c r="Y29" s="59">
        <v>164.7</v>
      </c>
      <c r="Z29" s="59">
        <v>164.7</v>
      </c>
      <c r="AA29" s="96"/>
      <c r="AB29" s="96"/>
    </row>
    <row r="30" spans="1:38" s="129" customFormat="1" ht="57" customHeight="1">
      <c r="A30" s="50"/>
      <c r="B30" s="50"/>
      <c r="C30" s="50"/>
      <c r="D30" s="50"/>
      <c r="E30" s="50"/>
      <c r="F30" s="50"/>
      <c r="G30" s="50"/>
      <c r="H30" s="51"/>
      <c r="I30" s="50"/>
      <c r="J30" s="50"/>
      <c r="K30" s="50"/>
      <c r="L30" s="50"/>
      <c r="M30" s="50"/>
      <c r="N30" s="50"/>
      <c r="O30" s="50"/>
      <c r="P30" s="50"/>
      <c r="Q30" s="50"/>
      <c r="R30" s="127" t="s">
        <v>65</v>
      </c>
      <c r="S30" s="50" t="s">
        <v>9</v>
      </c>
      <c r="T30" s="50">
        <v>47</v>
      </c>
      <c r="U30" s="128">
        <v>33</v>
      </c>
      <c r="V30" s="50">
        <v>27</v>
      </c>
      <c r="W30" s="50">
        <v>16.399999999999999</v>
      </c>
      <c r="X30" s="50">
        <v>10</v>
      </c>
      <c r="Y30" s="50">
        <v>10</v>
      </c>
      <c r="Z30" s="50">
        <v>10</v>
      </c>
    </row>
    <row r="31" spans="1:38" s="97" customFormat="1" ht="31" customHeight="1">
      <c r="A31" s="59"/>
      <c r="B31" s="59"/>
      <c r="C31" s="59"/>
      <c r="D31" s="59"/>
      <c r="E31" s="59"/>
      <c r="F31" s="59"/>
      <c r="G31" s="59"/>
      <c r="H31" s="94"/>
      <c r="I31" s="59"/>
      <c r="J31" s="59"/>
      <c r="K31" s="59"/>
      <c r="L31" s="59"/>
      <c r="M31" s="59"/>
      <c r="N31" s="59"/>
      <c r="O31" s="59"/>
      <c r="P31" s="59"/>
      <c r="Q31" s="59"/>
      <c r="R31" s="95" t="s">
        <v>66</v>
      </c>
      <c r="S31" s="59" t="s">
        <v>115</v>
      </c>
      <c r="T31" s="59">
        <v>3800</v>
      </c>
      <c r="U31" s="42">
        <v>3800</v>
      </c>
      <c r="V31" s="59">
        <v>3850</v>
      </c>
      <c r="W31" s="59">
        <v>3900</v>
      </c>
      <c r="X31" s="59">
        <v>3900</v>
      </c>
      <c r="Y31" s="59">
        <v>3900</v>
      </c>
      <c r="Z31" s="59">
        <f>T31+U31+V31+W31+X31+Y31</f>
        <v>23150</v>
      </c>
      <c r="AA31" s="96"/>
      <c r="AB31" s="96"/>
    </row>
    <row r="32" spans="1:38" s="97" customFormat="1" ht="31.5" customHeight="1">
      <c r="A32" s="59"/>
      <c r="B32" s="59"/>
      <c r="C32" s="59"/>
      <c r="D32" s="59"/>
      <c r="E32" s="59"/>
      <c r="F32" s="59"/>
      <c r="G32" s="59"/>
      <c r="H32" s="94"/>
      <c r="I32" s="59"/>
      <c r="J32" s="59"/>
      <c r="K32" s="59"/>
      <c r="L32" s="59"/>
      <c r="M32" s="59"/>
      <c r="N32" s="59"/>
      <c r="O32" s="59"/>
      <c r="P32" s="59"/>
      <c r="Q32" s="59"/>
      <c r="R32" s="98" t="s">
        <v>67</v>
      </c>
      <c r="S32" s="58" t="s">
        <v>11</v>
      </c>
      <c r="T32" s="58">
        <v>18</v>
      </c>
      <c r="U32" s="109">
        <v>18</v>
      </c>
      <c r="V32" s="58">
        <v>20</v>
      </c>
      <c r="W32" s="58">
        <v>20</v>
      </c>
      <c r="X32" s="58">
        <v>20</v>
      </c>
      <c r="Y32" s="58">
        <v>20</v>
      </c>
      <c r="Z32" s="58">
        <v>20</v>
      </c>
      <c r="AA32" s="96"/>
      <c r="AB32" s="96"/>
    </row>
    <row r="33" spans="1:28" s="73" customFormat="1" ht="58.5" customHeight="1">
      <c r="A33" s="70"/>
      <c r="B33" s="70"/>
      <c r="C33" s="70"/>
      <c r="D33" s="70"/>
      <c r="E33" s="70"/>
      <c r="F33" s="70"/>
      <c r="G33" s="70"/>
      <c r="H33" s="70"/>
      <c r="I33" s="70"/>
      <c r="J33" s="70"/>
      <c r="K33" s="70"/>
      <c r="L33" s="70"/>
      <c r="M33" s="70"/>
      <c r="N33" s="70"/>
      <c r="O33" s="70"/>
      <c r="P33" s="70"/>
      <c r="Q33" s="70"/>
      <c r="R33" s="74" t="s">
        <v>96</v>
      </c>
      <c r="S33" s="75" t="s">
        <v>48</v>
      </c>
      <c r="T33" s="76">
        <v>152655.1</v>
      </c>
      <c r="U33" s="76">
        <v>391494.3</v>
      </c>
      <c r="V33" s="48">
        <v>243659.2</v>
      </c>
      <c r="W33" s="76">
        <v>114090.5</v>
      </c>
      <c r="X33" s="76">
        <v>81740.100000000006</v>
      </c>
      <c r="Y33" s="76">
        <v>122179.9</v>
      </c>
      <c r="Z33" s="76"/>
      <c r="AA33" s="77"/>
      <c r="AB33" s="77"/>
    </row>
    <row r="34" spans="1:28" s="163" customFormat="1" ht="34.5" customHeight="1">
      <c r="A34" s="159"/>
      <c r="B34" s="159"/>
      <c r="C34" s="159"/>
      <c r="D34" s="159"/>
      <c r="E34" s="159"/>
      <c r="F34" s="159"/>
      <c r="G34" s="159"/>
      <c r="H34" s="159"/>
      <c r="I34" s="159"/>
      <c r="J34" s="159"/>
      <c r="K34" s="159"/>
      <c r="L34" s="159"/>
      <c r="M34" s="159"/>
      <c r="N34" s="159"/>
      <c r="O34" s="159"/>
      <c r="P34" s="159"/>
      <c r="Q34" s="159"/>
      <c r="R34" s="160" t="s">
        <v>68</v>
      </c>
      <c r="S34" s="161" t="s">
        <v>48</v>
      </c>
      <c r="T34" s="162">
        <v>130559.6</v>
      </c>
      <c r="U34" s="162">
        <v>370683.1</v>
      </c>
      <c r="V34" s="162">
        <v>221329.2</v>
      </c>
      <c r="W34" s="162">
        <v>70681.3</v>
      </c>
      <c r="X34" s="162">
        <v>64564.4</v>
      </c>
      <c r="Y34" s="162">
        <v>102826.3</v>
      </c>
      <c r="Z34" s="162"/>
    </row>
    <row r="35" spans="1:28" s="100" customFormat="1" ht="29.25" customHeight="1">
      <c r="A35" s="94"/>
      <c r="B35" s="94"/>
      <c r="C35" s="94"/>
      <c r="D35" s="94"/>
      <c r="E35" s="94"/>
      <c r="F35" s="94"/>
      <c r="G35" s="94"/>
      <c r="H35" s="94"/>
      <c r="I35" s="59"/>
      <c r="J35" s="94"/>
      <c r="K35" s="94"/>
      <c r="L35" s="94"/>
      <c r="M35" s="94"/>
      <c r="N35" s="94"/>
      <c r="O35" s="94"/>
      <c r="P35" s="94"/>
      <c r="Q35" s="94"/>
      <c r="R35" s="98" t="s">
        <v>69</v>
      </c>
      <c r="S35" s="59" t="s">
        <v>24</v>
      </c>
      <c r="T35" s="59">
        <v>6</v>
      </c>
      <c r="U35" s="37">
        <v>22</v>
      </c>
      <c r="V35" s="59">
        <v>15</v>
      </c>
      <c r="W35" s="59">
        <v>3</v>
      </c>
      <c r="X35" s="59">
        <v>3</v>
      </c>
      <c r="Y35" s="59">
        <v>15</v>
      </c>
      <c r="Z35" s="59">
        <f>T35+U35+V35+W35+X35+Y35</f>
        <v>64</v>
      </c>
      <c r="AA35" s="99"/>
      <c r="AB35" s="99"/>
    </row>
    <row r="36" spans="1:28" s="164" customFormat="1" ht="29" customHeight="1">
      <c r="A36" s="153" t="s">
        <v>54</v>
      </c>
      <c r="B36" s="153" t="s">
        <v>15</v>
      </c>
      <c r="C36" s="153" t="s">
        <v>16</v>
      </c>
      <c r="D36" s="153" t="s">
        <v>15</v>
      </c>
      <c r="E36" s="153" t="s">
        <v>55</v>
      </c>
      <c r="F36" s="153" t="s">
        <v>15</v>
      </c>
      <c r="G36" s="153" t="s">
        <v>21</v>
      </c>
      <c r="H36" s="153" t="s">
        <v>17</v>
      </c>
      <c r="I36" s="153" t="s">
        <v>20</v>
      </c>
      <c r="J36" s="153" t="s">
        <v>16</v>
      </c>
      <c r="K36" s="153" t="s">
        <v>15</v>
      </c>
      <c r="L36" s="153" t="s">
        <v>16</v>
      </c>
      <c r="M36" s="153" t="s">
        <v>17</v>
      </c>
      <c r="N36" s="153" t="s">
        <v>15</v>
      </c>
      <c r="O36" s="153" t="s">
        <v>15</v>
      </c>
      <c r="P36" s="153" t="s">
        <v>16</v>
      </c>
      <c r="Q36" s="153" t="s">
        <v>56</v>
      </c>
      <c r="R36" s="154" t="s">
        <v>70</v>
      </c>
      <c r="S36" s="153" t="s">
        <v>48</v>
      </c>
      <c r="T36" s="153">
        <v>0</v>
      </c>
      <c r="U36" s="153">
        <v>1500</v>
      </c>
      <c r="V36" s="153">
        <v>2644.1</v>
      </c>
      <c r="W36" s="153">
        <v>1331.8</v>
      </c>
      <c r="X36" s="153">
        <v>0</v>
      </c>
      <c r="Y36" s="153">
        <v>0</v>
      </c>
      <c r="Z36" s="155"/>
    </row>
    <row r="37" spans="1:28" s="41" customFormat="1" ht="28">
      <c r="A37" s="37"/>
      <c r="B37" s="37"/>
      <c r="C37" s="37"/>
      <c r="D37" s="37"/>
      <c r="E37" s="38"/>
      <c r="F37" s="38"/>
      <c r="G37" s="38"/>
      <c r="H37" s="38"/>
      <c r="I37" s="37"/>
      <c r="J37" s="38"/>
      <c r="K37" s="38"/>
      <c r="L37" s="38"/>
      <c r="M37" s="38"/>
      <c r="N37" s="38"/>
      <c r="O37" s="38"/>
      <c r="P37" s="38"/>
      <c r="Q37" s="38"/>
      <c r="R37" s="39" t="s">
        <v>71</v>
      </c>
      <c r="S37" s="37" t="s">
        <v>24</v>
      </c>
      <c r="T37" s="37">
        <v>0</v>
      </c>
      <c r="U37" s="37">
        <v>22</v>
      </c>
      <c r="V37" s="59">
        <v>15</v>
      </c>
      <c r="W37" s="37">
        <v>4</v>
      </c>
      <c r="X37" s="37">
        <v>0</v>
      </c>
      <c r="Y37" s="37">
        <v>0</v>
      </c>
      <c r="Z37" s="37">
        <f>SUM(T37:Y37)</f>
        <v>41</v>
      </c>
      <c r="AA37" s="40"/>
      <c r="AB37" s="40"/>
    </row>
    <row r="38" spans="1:28" s="164" customFormat="1" ht="55" customHeight="1">
      <c r="A38" s="153" t="s">
        <v>54</v>
      </c>
      <c r="B38" s="153" t="s">
        <v>15</v>
      </c>
      <c r="C38" s="153" t="s">
        <v>16</v>
      </c>
      <c r="D38" s="153" t="s">
        <v>15</v>
      </c>
      <c r="E38" s="153" t="s">
        <v>55</v>
      </c>
      <c r="F38" s="153" t="s">
        <v>15</v>
      </c>
      <c r="G38" s="153" t="s">
        <v>21</v>
      </c>
      <c r="H38" s="153" t="s">
        <v>17</v>
      </c>
      <c r="I38" s="153" t="s">
        <v>20</v>
      </c>
      <c r="J38" s="153" t="s">
        <v>16</v>
      </c>
      <c r="K38" s="153" t="s">
        <v>15</v>
      </c>
      <c r="L38" s="153" t="s">
        <v>16</v>
      </c>
      <c r="M38" s="153" t="s">
        <v>60</v>
      </c>
      <c r="N38" s="153" t="s">
        <v>15</v>
      </c>
      <c r="O38" s="153" t="s">
        <v>20</v>
      </c>
      <c r="P38" s="153" t="s">
        <v>19</v>
      </c>
      <c r="Q38" s="153" t="s">
        <v>56</v>
      </c>
      <c r="R38" s="154" t="s">
        <v>72</v>
      </c>
      <c r="S38" s="153" t="s">
        <v>49</v>
      </c>
      <c r="T38" s="153">
        <v>23630.2</v>
      </c>
      <c r="U38" s="153">
        <v>52189.4</v>
      </c>
      <c r="V38" s="153">
        <v>43763</v>
      </c>
      <c r="W38" s="153">
        <v>15013.1</v>
      </c>
      <c r="X38" s="153">
        <v>12912.9</v>
      </c>
      <c r="Y38" s="153">
        <v>20565.3</v>
      </c>
      <c r="Z38" s="155"/>
    </row>
    <row r="39" spans="1:28" s="103" customFormat="1" ht="32" customHeight="1">
      <c r="A39" s="51"/>
      <c r="B39" s="51"/>
      <c r="C39" s="51"/>
      <c r="D39" s="51"/>
      <c r="E39" s="51"/>
      <c r="F39" s="51"/>
      <c r="G39" s="51"/>
      <c r="H39" s="51"/>
      <c r="I39" s="49"/>
      <c r="J39" s="51"/>
      <c r="K39" s="51"/>
      <c r="L39" s="51"/>
      <c r="M39" s="51"/>
      <c r="N39" s="51"/>
      <c r="O39" s="51"/>
      <c r="P39" s="51"/>
      <c r="Q39" s="51"/>
      <c r="R39" s="101" t="s">
        <v>73</v>
      </c>
      <c r="S39" s="49" t="s">
        <v>58</v>
      </c>
      <c r="T39" s="49">
        <f>T40*7</f>
        <v>49060.200000000004</v>
      </c>
      <c r="U39" s="32">
        <v>161357</v>
      </c>
      <c r="V39" s="50">
        <v>72205</v>
      </c>
      <c r="W39" s="49">
        <v>86734.9</v>
      </c>
      <c r="X39" s="49">
        <v>16800</v>
      </c>
      <c r="Y39" s="49">
        <v>16800</v>
      </c>
      <c r="Z39" s="49">
        <f>T39+U39+V39+W39+X39+Y39</f>
        <v>402957.1</v>
      </c>
      <c r="AA39" s="102"/>
      <c r="AB39" s="102"/>
    </row>
    <row r="40" spans="1:28" s="103" customFormat="1" ht="35.25" customHeight="1">
      <c r="A40" s="51"/>
      <c r="B40" s="51"/>
      <c r="C40" s="51"/>
      <c r="D40" s="51"/>
      <c r="E40" s="51"/>
      <c r="F40" s="51"/>
      <c r="G40" s="51"/>
      <c r="H40" s="51"/>
      <c r="I40" s="49"/>
      <c r="J40" s="51"/>
      <c r="K40" s="51"/>
      <c r="L40" s="51"/>
      <c r="M40" s="51"/>
      <c r="N40" s="51"/>
      <c r="O40" s="51"/>
      <c r="P40" s="51"/>
      <c r="Q40" s="51"/>
      <c r="R40" s="101" t="s">
        <v>74</v>
      </c>
      <c r="S40" s="49" t="s">
        <v>32</v>
      </c>
      <c r="T40" s="49">
        <v>7008.6</v>
      </c>
      <c r="U40" s="32">
        <v>23051</v>
      </c>
      <c r="V40" s="152">
        <v>10315</v>
      </c>
      <c r="W40" s="49">
        <v>12390.7</v>
      </c>
      <c r="X40" s="49">
        <v>2800</v>
      </c>
      <c r="Y40" s="49">
        <v>2800</v>
      </c>
      <c r="Z40" s="49">
        <f>T40+U40+V40+W40+X40+Y40</f>
        <v>58365.3</v>
      </c>
      <c r="AA40" s="102"/>
      <c r="AB40" s="102"/>
    </row>
    <row r="41" spans="1:28" s="15" customFormat="1" ht="0.75" customHeight="1">
      <c r="A41" s="3" t="s">
        <v>31</v>
      </c>
      <c r="B41" s="3" t="s">
        <v>31</v>
      </c>
      <c r="C41" s="3" t="s">
        <v>31</v>
      </c>
      <c r="D41" s="3" t="s">
        <v>31</v>
      </c>
      <c r="E41" s="3" t="s">
        <v>31</v>
      </c>
      <c r="F41" s="3" t="s">
        <v>31</v>
      </c>
      <c r="G41" s="3" t="s">
        <v>31</v>
      </c>
      <c r="H41" s="3" t="s">
        <v>31</v>
      </c>
      <c r="I41" s="3" t="s">
        <v>31</v>
      </c>
      <c r="J41" s="3" t="s">
        <v>31</v>
      </c>
      <c r="K41" s="3" t="s">
        <v>31</v>
      </c>
      <c r="L41" s="3" t="s">
        <v>31</v>
      </c>
      <c r="M41" s="3" t="s">
        <v>31</v>
      </c>
      <c r="N41" s="3" t="s">
        <v>31</v>
      </c>
      <c r="O41" s="3" t="s">
        <v>31</v>
      </c>
      <c r="P41" s="3" t="s">
        <v>31</v>
      </c>
      <c r="Q41" s="3" t="s">
        <v>31</v>
      </c>
      <c r="R41" s="2" t="s">
        <v>33</v>
      </c>
      <c r="S41" s="4" t="s">
        <v>25</v>
      </c>
      <c r="T41" s="33"/>
      <c r="U41" s="33"/>
      <c r="V41" s="56"/>
      <c r="W41" s="33">
        <v>1000</v>
      </c>
      <c r="X41" s="33">
        <f>12398*20%</f>
        <v>2479.6000000000004</v>
      </c>
      <c r="Y41" s="33">
        <f>12398*20%</f>
        <v>2479.6000000000004</v>
      </c>
      <c r="Z41" s="33">
        <f>SUM(T41:Y41)</f>
        <v>5959.2000000000007</v>
      </c>
      <c r="AA41" s="17"/>
      <c r="AB41" s="14"/>
    </row>
    <row r="42" spans="1:28" s="131" customFormat="1" ht="44.5" customHeight="1">
      <c r="A42" s="137"/>
      <c r="B42" s="137"/>
      <c r="C42" s="137"/>
      <c r="D42" s="137"/>
      <c r="E42" s="137"/>
      <c r="F42" s="137"/>
      <c r="G42" s="137"/>
      <c r="H42" s="137"/>
      <c r="I42" s="137"/>
      <c r="J42" s="137"/>
      <c r="K42" s="137"/>
      <c r="L42" s="137"/>
      <c r="M42" s="137"/>
      <c r="N42" s="137"/>
      <c r="O42" s="137"/>
      <c r="P42" s="137"/>
      <c r="Q42" s="137"/>
      <c r="R42" s="138" t="s">
        <v>165</v>
      </c>
      <c r="S42" s="139" t="s">
        <v>48</v>
      </c>
      <c r="T42" s="32">
        <v>1300</v>
      </c>
      <c r="U42" s="32">
        <v>0</v>
      </c>
      <c r="V42" s="57">
        <v>0</v>
      </c>
      <c r="W42" s="32">
        <v>0</v>
      </c>
      <c r="X42" s="32">
        <v>0</v>
      </c>
      <c r="Y42" s="32">
        <v>0</v>
      </c>
      <c r="Z42" s="34">
        <f t="shared" ref="Z42:Z95" si="4">T42+U42+V42+W42+X42+Y42</f>
        <v>1300</v>
      </c>
      <c r="AA42" s="126"/>
    </row>
    <row r="43" spans="1:28" s="102" customFormat="1" ht="47.25" customHeight="1">
      <c r="A43" s="137"/>
      <c r="B43" s="137"/>
      <c r="C43" s="137"/>
      <c r="D43" s="137"/>
      <c r="E43" s="137"/>
      <c r="F43" s="137"/>
      <c r="G43" s="137"/>
      <c r="H43" s="137"/>
      <c r="I43" s="137"/>
      <c r="J43" s="137"/>
      <c r="K43" s="137"/>
      <c r="L43" s="137"/>
      <c r="M43" s="137"/>
      <c r="N43" s="137"/>
      <c r="O43" s="137"/>
      <c r="P43" s="137"/>
      <c r="Q43" s="137"/>
      <c r="R43" s="138" t="s">
        <v>166</v>
      </c>
      <c r="S43" s="139" t="s">
        <v>48</v>
      </c>
      <c r="T43" s="32">
        <v>2900</v>
      </c>
      <c r="U43" s="32">
        <v>0</v>
      </c>
      <c r="V43" s="57">
        <v>0</v>
      </c>
      <c r="W43" s="32">
        <v>0</v>
      </c>
      <c r="X43" s="32">
        <v>0</v>
      </c>
      <c r="Y43" s="32">
        <v>0</v>
      </c>
      <c r="Z43" s="34">
        <f t="shared" si="4"/>
        <v>2900</v>
      </c>
      <c r="AA43" s="93"/>
    </row>
    <row r="44" spans="1:28" s="102" customFormat="1" ht="47.25" customHeight="1">
      <c r="A44" s="12"/>
      <c r="B44" s="12"/>
      <c r="C44" s="12"/>
      <c r="D44" s="12"/>
      <c r="E44" s="12"/>
      <c r="F44" s="12"/>
      <c r="G44" s="12"/>
      <c r="H44" s="12"/>
      <c r="I44" s="13"/>
      <c r="J44" s="12"/>
      <c r="K44" s="12"/>
      <c r="L44" s="12"/>
      <c r="M44" s="12"/>
      <c r="N44" s="12"/>
      <c r="O44" s="12"/>
      <c r="P44" s="12"/>
      <c r="Q44" s="12"/>
      <c r="R44" s="11" t="s">
        <v>167</v>
      </c>
      <c r="S44" s="5" t="s">
        <v>48</v>
      </c>
      <c r="T44" s="32">
        <v>3900</v>
      </c>
      <c r="U44" s="32">
        <v>0</v>
      </c>
      <c r="V44" s="57">
        <v>0</v>
      </c>
      <c r="W44" s="32">
        <v>0</v>
      </c>
      <c r="X44" s="32">
        <v>0</v>
      </c>
      <c r="Y44" s="32">
        <v>0</v>
      </c>
      <c r="Z44" s="34">
        <f t="shared" si="4"/>
        <v>3900</v>
      </c>
      <c r="AA44" s="93"/>
    </row>
    <row r="45" spans="1:28" s="15" customFormat="1" ht="0.75" hidden="1" customHeight="1">
      <c r="A45" s="12"/>
      <c r="B45" s="12"/>
      <c r="C45" s="12"/>
      <c r="D45" s="12"/>
      <c r="E45" s="12"/>
      <c r="F45" s="12"/>
      <c r="G45" s="12"/>
      <c r="H45" s="12"/>
      <c r="I45" s="13"/>
      <c r="J45" s="12"/>
      <c r="K45" s="12"/>
      <c r="L45" s="12"/>
      <c r="M45" s="12"/>
      <c r="N45" s="12"/>
      <c r="O45" s="12"/>
      <c r="P45" s="12"/>
      <c r="Q45" s="12"/>
      <c r="R45" s="11" t="s">
        <v>116</v>
      </c>
      <c r="S45" s="5" t="s">
        <v>48</v>
      </c>
      <c r="T45" s="32">
        <v>3966.2</v>
      </c>
      <c r="U45" s="32">
        <v>0</v>
      </c>
      <c r="V45" s="57">
        <v>0</v>
      </c>
      <c r="W45" s="32">
        <v>0</v>
      </c>
      <c r="X45" s="32">
        <v>0</v>
      </c>
      <c r="Y45" s="32">
        <v>0</v>
      </c>
      <c r="Z45" s="34">
        <f t="shared" si="4"/>
        <v>3966.2</v>
      </c>
      <c r="AA45" s="17"/>
      <c r="AB45" s="14"/>
    </row>
    <row r="46" spans="1:28" s="132" customFormat="1" ht="32" customHeight="1">
      <c r="A46" s="12"/>
      <c r="B46" s="12"/>
      <c r="C46" s="12"/>
      <c r="D46" s="12"/>
      <c r="E46" s="12"/>
      <c r="F46" s="12"/>
      <c r="G46" s="12"/>
      <c r="H46" s="12"/>
      <c r="I46" s="13"/>
      <c r="J46" s="12"/>
      <c r="K46" s="12"/>
      <c r="L46" s="12"/>
      <c r="M46" s="12"/>
      <c r="N46" s="12"/>
      <c r="O46" s="12"/>
      <c r="P46" s="12"/>
      <c r="Q46" s="12"/>
      <c r="R46" s="11" t="s">
        <v>168</v>
      </c>
      <c r="S46" s="5" t="s">
        <v>48</v>
      </c>
      <c r="T46" s="32">
        <v>6500</v>
      </c>
      <c r="U46" s="32">
        <v>0</v>
      </c>
      <c r="V46" s="57">
        <v>0</v>
      </c>
      <c r="W46" s="32">
        <v>0</v>
      </c>
      <c r="X46" s="32">
        <v>0</v>
      </c>
      <c r="Y46" s="32">
        <v>0</v>
      </c>
      <c r="Z46" s="34">
        <f t="shared" si="4"/>
        <v>6500</v>
      </c>
    </row>
    <row r="47" spans="1:28" s="1" customFormat="1" ht="28">
      <c r="A47" s="12"/>
      <c r="B47" s="12"/>
      <c r="C47" s="12"/>
      <c r="D47" s="12"/>
      <c r="E47" s="12"/>
      <c r="F47" s="12"/>
      <c r="G47" s="12"/>
      <c r="H47" s="12"/>
      <c r="I47" s="13"/>
      <c r="J47" s="12"/>
      <c r="K47" s="12"/>
      <c r="L47" s="12"/>
      <c r="M47" s="12"/>
      <c r="N47" s="12"/>
      <c r="O47" s="12"/>
      <c r="P47" s="12"/>
      <c r="Q47" s="12"/>
      <c r="R47" s="11" t="s">
        <v>159</v>
      </c>
      <c r="S47" s="5" t="s">
        <v>48</v>
      </c>
      <c r="T47" s="32">
        <v>0</v>
      </c>
      <c r="U47" s="32">
        <v>0</v>
      </c>
      <c r="V47" s="57">
        <v>0</v>
      </c>
      <c r="W47" s="32">
        <v>0</v>
      </c>
      <c r="X47" s="32">
        <v>0</v>
      </c>
      <c r="Y47" s="32">
        <v>0</v>
      </c>
      <c r="Z47" s="34">
        <f t="shared" si="4"/>
        <v>0</v>
      </c>
      <c r="AA47" s="14"/>
      <c r="AB47" s="14"/>
    </row>
    <row r="48" spans="1:28" s="131" customFormat="1" ht="31.5" customHeight="1">
      <c r="A48" s="12"/>
      <c r="B48" s="12"/>
      <c r="C48" s="12"/>
      <c r="D48" s="12"/>
      <c r="E48" s="12"/>
      <c r="F48" s="12"/>
      <c r="G48" s="12"/>
      <c r="H48" s="12"/>
      <c r="I48" s="13"/>
      <c r="J48" s="12"/>
      <c r="K48" s="12"/>
      <c r="L48" s="12"/>
      <c r="M48" s="12"/>
      <c r="N48" s="12"/>
      <c r="O48" s="12"/>
      <c r="P48" s="12"/>
      <c r="Q48" s="12"/>
      <c r="R48" s="11" t="s">
        <v>117</v>
      </c>
      <c r="S48" s="5" t="s">
        <v>48</v>
      </c>
      <c r="T48" s="32">
        <v>5064</v>
      </c>
      <c r="U48" s="32">
        <v>0</v>
      </c>
      <c r="V48" s="57">
        <v>0</v>
      </c>
      <c r="W48" s="32">
        <v>0</v>
      </c>
      <c r="X48" s="32">
        <v>0</v>
      </c>
      <c r="Y48" s="32">
        <v>0</v>
      </c>
      <c r="Z48" s="34">
        <f t="shared" si="4"/>
        <v>5064</v>
      </c>
    </row>
    <row r="49" spans="1:28" ht="35" customHeight="1">
      <c r="A49" s="12"/>
      <c r="B49" s="12"/>
      <c r="C49" s="12"/>
      <c r="D49" s="12"/>
      <c r="E49" s="12"/>
      <c r="F49" s="12"/>
      <c r="G49" s="12"/>
      <c r="H49" s="12"/>
      <c r="I49" s="13"/>
      <c r="J49" s="12"/>
      <c r="K49" s="12"/>
      <c r="L49" s="12"/>
      <c r="M49" s="12"/>
      <c r="N49" s="12"/>
      <c r="O49" s="12"/>
      <c r="P49" s="12"/>
      <c r="Q49" s="12"/>
      <c r="R49" s="11" t="s">
        <v>118</v>
      </c>
      <c r="S49" s="5" t="s">
        <v>48</v>
      </c>
      <c r="T49" s="32">
        <v>0</v>
      </c>
      <c r="U49" s="32">
        <v>3411</v>
      </c>
      <c r="V49" s="57">
        <v>0</v>
      </c>
      <c r="W49" s="32">
        <v>0</v>
      </c>
      <c r="X49" s="32">
        <v>0</v>
      </c>
      <c r="Y49" s="32">
        <v>0</v>
      </c>
      <c r="Z49" s="34">
        <f t="shared" si="4"/>
        <v>3411</v>
      </c>
      <c r="AA49" s="16"/>
    </row>
    <row r="50" spans="1:28" s="96" customFormat="1" ht="31" customHeight="1">
      <c r="A50" s="12"/>
      <c r="B50" s="12"/>
      <c r="C50" s="12"/>
      <c r="D50" s="12"/>
      <c r="E50" s="12"/>
      <c r="F50" s="12"/>
      <c r="G50" s="12"/>
      <c r="H50" s="12"/>
      <c r="I50" s="13"/>
      <c r="J50" s="12"/>
      <c r="K50" s="12"/>
      <c r="L50" s="12"/>
      <c r="M50" s="12"/>
      <c r="N50" s="12"/>
      <c r="O50" s="12"/>
      <c r="P50" s="12"/>
      <c r="Q50" s="12"/>
      <c r="R50" s="11" t="s">
        <v>119</v>
      </c>
      <c r="S50" s="5" t="s">
        <v>48</v>
      </c>
      <c r="T50" s="32">
        <v>0</v>
      </c>
      <c r="U50" s="32">
        <v>2326</v>
      </c>
      <c r="V50" s="57">
        <v>0</v>
      </c>
      <c r="W50" s="32">
        <v>0</v>
      </c>
      <c r="X50" s="32">
        <v>0</v>
      </c>
      <c r="Y50" s="32">
        <v>0</v>
      </c>
      <c r="Z50" s="34">
        <f t="shared" si="4"/>
        <v>2326</v>
      </c>
    </row>
    <row r="51" spans="1:28" s="123" customFormat="1" ht="34" customHeight="1">
      <c r="A51" s="12"/>
      <c r="B51" s="12"/>
      <c r="C51" s="12"/>
      <c r="D51" s="12"/>
      <c r="E51" s="12"/>
      <c r="F51" s="12"/>
      <c r="G51" s="12"/>
      <c r="H51" s="12"/>
      <c r="I51" s="13"/>
      <c r="J51" s="12"/>
      <c r="K51" s="12"/>
      <c r="L51" s="12"/>
      <c r="M51" s="12"/>
      <c r="N51" s="12"/>
      <c r="O51" s="12"/>
      <c r="P51" s="12"/>
      <c r="Q51" s="12"/>
      <c r="R51" s="11" t="s">
        <v>120</v>
      </c>
      <c r="S51" s="5" t="s">
        <v>48</v>
      </c>
      <c r="T51" s="32">
        <v>0</v>
      </c>
      <c r="U51" s="32">
        <v>5138</v>
      </c>
      <c r="V51" s="57">
        <v>0</v>
      </c>
      <c r="W51" s="32">
        <v>0</v>
      </c>
      <c r="X51" s="32">
        <v>0</v>
      </c>
      <c r="Y51" s="32">
        <v>0</v>
      </c>
      <c r="Z51" s="34">
        <f t="shared" si="4"/>
        <v>5138</v>
      </c>
      <c r="AA51" s="121"/>
      <c r="AB51" s="121"/>
    </row>
    <row r="52" spans="1:28" s="96" customFormat="1" ht="31.5" customHeight="1">
      <c r="A52" s="12"/>
      <c r="B52" s="12"/>
      <c r="C52" s="12"/>
      <c r="D52" s="12"/>
      <c r="E52" s="12"/>
      <c r="F52" s="12"/>
      <c r="G52" s="12"/>
      <c r="H52" s="12"/>
      <c r="I52" s="13"/>
      <c r="J52" s="12"/>
      <c r="K52" s="12"/>
      <c r="L52" s="12"/>
      <c r="M52" s="12"/>
      <c r="N52" s="12"/>
      <c r="O52" s="12"/>
      <c r="P52" s="12"/>
      <c r="Q52" s="12"/>
      <c r="R52" s="11" t="s">
        <v>121</v>
      </c>
      <c r="S52" s="5" t="s">
        <v>48</v>
      </c>
      <c r="T52" s="32">
        <v>0</v>
      </c>
      <c r="U52" s="32">
        <v>0</v>
      </c>
      <c r="V52" s="57">
        <v>0</v>
      </c>
      <c r="W52" s="32">
        <v>0</v>
      </c>
      <c r="X52" s="32">
        <v>0</v>
      </c>
      <c r="Y52" s="32">
        <v>0</v>
      </c>
      <c r="Z52" s="34">
        <f t="shared" si="4"/>
        <v>0</v>
      </c>
    </row>
    <row r="53" spans="1:28" s="104" customFormat="1" ht="23.5" customHeight="1">
      <c r="A53" s="12"/>
      <c r="B53" s="12"/>
      <c r="C53" s="12"/>
      <c r="D53" s="12"/>
      <c r="E53" s="12"/>
      <c r="F53" s="12"/>
      <c r="G53" s="12"/>
      <c r="H53" s="12"/>
      <c r="I53" s="13"/>
      <c r="J53" s="12"/>
      <c r="K53" s="12"/>
      <c r="L53" s="12"/>
      <c r="M53" s="12"/>
      <c r="N53" s="12"/>
      <c r="O53" s="12"/>
      <c r="P53" s="12"/>
      <c r="Q53" s="12"/>
      <c r="R53" s="11" t="s">
        <v>122</v>
      </c>
      <c r="S53" s="5" t="s">
        <v>48</v>
      </c>
      <c r="T53" s="32">
        <v>0</v>
      </c>
      <c r="U53" s="32">
        <v>2359</v>
      </c>
      <c r="V53" s="57">
        <v>0</v>
      </c>
      <c r="W53" s="32">
        <v>0</v>
      </c>
      <c r="X53" s="32">
        <v>0</v>
      </c>
      <c r="Y53" s="32">
        <v>0</v>
      </c>
      <c r="Z53" s="34">
        <f t="shared" si="4"/>
        <v>2359</v>
      </c>
      <c r="AA53" s="96"/>
      <c r="AB53" s="96"/>
    </row>
    <row r="54" spans="1:28" s="126" customFormat="1" ht="45" customHeight="1">
      <c r="A54" s="12"/>
      <c r="B54" s="12"/>
      <c r="C54" s="12"/>
      <c r="D54" s="12"/>
      <c r="E54" s="12"/>
      <c r="F54" s="12"/>
      <c r="G54" s="12"/>
      <c r="H54" s="12"/>
      <c r="I54" s="13"/>
      <c r="J54" s="12"/>
      <c r="K54" s="12"/>
      <c r="L54" s="12"/>
      <c r="M54" s="12"/>
      <c r="N54" s="12"/>
      <c r="O54" s="12"/>
      <c r="P54" s="12"/>
      <c r="Q54" s="12"/>
      <c r="R54" s="11" t="s">
        <v>123</v>
      </c>
      <c r="S54" s="5" t="s">
        <v>48</v>
      </c>
      <c r="T54" s="32">
        <v>0</v>
      </c>
      <c r="U54" s="32">
        <v>4999.3999999999996</v>
      </c>
      <c r="V54" s="57">
        <v>0</v>
      </c>
      <c r="W54" s="32">
        <v>0</v>
      </c>
      <c r="X54" s="32">
        <v>0</v>
      </c>
      <c r="Y54" s="32">
        <v>0</v>
      </c>
      <c r="Z54" s="34">
        <f t="shared" si="4"/>
        <v>4999.3999999999996</v>
      </c>
    </row>
    <row r="55" spans="1:28" s="105" customFormat="1" ht="35" customHeight="1">
      <c r="A55" s="12"/>
      <c r="B55" s="12"/>
      <c r="C55" s="12"/>
      <c r="D55" s="12"/>
      <c r="E55" s="12"/>
      <c r="F55" s="12"/>
      <c r="G55" s="12"/>
      <c r="H55" s="12"/>
      <c r="I55" s="13"/>
      <c r="J55" s="12"/>
      <c r="K55" s="12"/>
      <c r="L55" s="12"/>
      <c r="M55" s="12"/>
      <c r="N55" s="12"/>
      <c r="O55" s="12"/>
      <c r="P55" s="12"/>
      <c r="Q55" s="12"/>
      <c r="R55" s="11" t="s">
        <v>124</v>
      </c>
      <c r="S55" s="5" t="s">
        <v>48</v>
      </c>
      <c r="T55" s="32">
        <v>0</v>
      </c>
      <c r="U55" s="32">
        <v>3840</v>
      </c>
      <c r="V55" s="57">
        <v>0</v>
      </c>
      <c r="W55" s="32">
        <v>0</v>
      </c>
      <c r="X55" s="32">
        <v>0</v>
      </c>
      <c r="Y55" s="32">
        <v>0</v>
      </c>
      <c r="Z55" s="34">
        <f t="shared" si="4"/>
        <v>3840</v>
      </c>
      <c r="AA55" s="93"/>
      <c r="AB55" s="93"/>
    </row>
    <row r="56" spans="1:28" s="123" customFormat="1" ht="28.5" customHeight="1">
      <c r="A56" s="12"/>
      <c r="B56" s="12"/>
      <c r="C56" s="12"/>
      <c r="D56" s="12"/>
      <c r="E56" s="12"/>
      <c r="F56" s="12"/>
      <c r="G56" s="12"/>
      <c r="H56" s="12"/>
      <c r="I56" s="13"/>
      <c r="J56" s="12"/>
      <c r="K56" s="12"/>
      <c r="L56" s="12"/>
      <c r="M56" s="12"/>
      <c r="N56" s="12"/>
      <c r="O56" s="12"/>
      <c r="P56" s="12"/>
      <c r="Q56" s="12"/>
      <c r="R56" s="11" t="s">
        <v>125</v>
      </c>
      <c r="S56" s="5" t="s">
        <v>48</v>
      </c>
      <c r="T56" s="32">
        <v>0</v>
      </c>
      <c r="U56" s="32">
        <v>1244</v>
      </c>
      <c r="V56" s="57">
        <v>0</v>
      </c>
      <c r="W56" s="32">
        <v>0</v>
      </c>
      <c r="X56" s="32">
        <v>0</v>
      </c>
      <c r="Y56" s="32">
        <v>0</v>
      </c>
      <c r="Z56" s="34">
        <f t="shared" si="4"/>
        <v>1244</v>
      </c>
      <c r="AA56" s="121"/>
      <c r="AB56" s="121"/>
    </row>
    <row r="57" spans="1:28" s="105" customFormat="1" ht="34.5" customHeight="1">
      <c r="A57" s="12"/>
      <c r="B57" s="12"/>
      <c r="C57" s="12"/>
      <c r="D57" s="12"/>
      <c r="E57" s="12"/>
      <c r="F57" s="12"/>
      <c r="G57" s="12"/>
      <c r="H57" s="12"/>
      <c r="I57" s="13"/>
      <c r="J57" s="12"/>
      <c r="K57" s="12"/>
      <c r="L57" s="12"/>
      <c r="M57" s="12"/>
      <c r="N57" s="12"/>
      <c r="O57" s="12"/>
      <c r="P57" s="12"/>
      <c r="Q57" s="12"/>
      <c r="R57" s="11" t="s">
        <v>126</v>
      </c>
      <c r="S57" s="5" t="s">
        <v>48</v>
      </c>
      <c r="T57" s="32">
        <v>0</v>
      </c>
      <c r="U57" s="32">
        <v>2867</v>
      </c>
      <c r="V57" s="57">
        <v>0</v>
      </c>
      <c r="W57" s="32">
        <v>0</v>
      </c>
      <c r="X57" s="32">
        <v>0</v>
      </c>
      <c r="Y57" s="32">
        <v>0</v>
      </c>
      <c r="Z57" s="34">
        <f t="shared" si="4"/>
        <v>2867</v>
      </c>
      <c r="AA57" s="93"/>
      <c r="AB57" s="93"/>
    </row>
    <row r="58" spans="1:28" s="96" customFormat="1" ht="30.5" customHeight="1">
      <c r="A58" s="12"/>
      <c r="B58" s="12"/>
      <c r="C58" s="12"/>
      <c r="D58" s="12"/>
      <c r="E58" s="12"/>
      <c r="F58" s="12"/>
      <c r="G58" s="12"/>
      <c r="H58" s="12"/>
      <c r="I58" s="13"/>
      <c r="J58" s="12"/>
      <c r="K58" s="12"/>
      <c r="L58" s="12"/>
      <c r="M58" s="12"/>
      <c r="N58" s="12"/>
      <c r="O58" s="12"/>
      <c r="P58" s="12"/>
      <c r="Q58" s="12"/>
      <c r="R58" s="11" t="s">
        <v>127</v>
      </c>
      <c r="S58" s="5" t="s">
        <v>48</v>
      </c>
      <c r="T58" s="32">
        <v>0</v>
      </c>
      <c r="U58" s="32">
        <v>1552</v>
      </c>
      <c r="V58" s="57">
        <v>0</v>
      </c>
      <c r="W58" s="32">
        <v>0</v>
      </c>
      <c r="X58" s="32">
        <v>0</v>
      </c>
      <c r="Y58" s="32">
        <v>0</v>
      </c>
      <c r="Z58" s="34">
        <f t="shared" si="4"/>
        <v>1552</v>
      </c>
    </row>
    <row r="59" spans="1:28" s="123" customFormat="1" ht="30" customHeight="1">
      <c r="A59" s="12"/>
      <c r="B59" s="12"/>
      <c r="C59" s="12"/>
      <c r="D59" s="12"/>
      <c r="E59" s="12"/>
      <c r="F59" s="12"/>
      <c r="G59" s="12"/>
      <c r="H59" s="12"/>
      <c r="I59" s="13"/>
      <c r="J59" s="12"/>
      <c r="K59" s="12"/>
      <c r="L59" s="12"/>
      <c r="M59" s="12"/>
      <c r="N59" s="12"/>
      <c r="O59" s="12"/>
      <c r="P59" s="12"/>
      <c r="Q59" s="12"/>
      <c r="R59" s="11" t="s">
        <v>128</v>
      </c>
      <c r="S59" s="5" t="s">
        <v>48</v>
      </c>
      <c r="T59" s="32">
        <v>0</v>
      </c>
      <c r="U59" s="32">
        <v>2407</v>
      </c>
      <c r="V59" s="57">
        <v>0</v>
      </c>
      <c r="W59" s="32">
        <v>0</v>
      </c>
      <c r="X59" s="32">
        <v>0</v>
      </c>
      <c r="Y59" s="32">
        <v>0</v>
      </c>
      <c r="Z59" s="34">
        <f t="shared" si="4"/>
        <v>2407</v>
      </c>
      <c r="AA59" s="121"/>
      <c r="AB59" s="121"/>
    </row>
    <row r="60" spans="1:28" ht="29" customHeight="1">
      <c r="A60" s="12"/>
      <c r="B60" s="12"/>
      <c r="C60" s="12"/>
      <c r="D60" s="12"/>
      <c r="E60" s="12"/>
      <c r="F60" s="12"/>
      <c r="G60" s="12"/>
      <c r="H60" s="12"/>
      <c r="I60" s="13"/>
      <c r="J60" s="12"/>
      <c r="K60" s="12"/>
      <c r="L60" s="12"/>
      <c r="M60" s="12"/>
      <c r="N60" s="12"/>
      <c r="O60" s="12"/>
      <c r="P60" s="12"/>
      <c r="Q60" s="12"/>
      <c r="R60" s="11" t="s">
        <v>129</v>
      </c>
      <c r="S60" s="5" t="s">
        <v>48</v>
      </c>
      <c r="T60" s="32">
        <v>0</v>
      </c>
      <c r="U60" s="32">
        <v>795.1</v>
      </c>
      <c r="V60" s="57">
        <v>0</v>
      </c>
      <c r="W60" s="32">
        <v>0</v>
      </c>
      <c r="X60" s="32">
        <v>0</v>
      </c>
      <c r="Y60" s="32">
        <v>0</v>
      </c>
      <c r="Z60" s="34">
        <f t="shared" si="4"/>
        <v>795.1</v>
      </c>
    </row>
    <row r="61" spans="1:28" s="123" customFormat="1" ht="20" customHeight="1">
      <c r="A61" s="12"/>
      <c r="B61" s="12"/>
      <c r="C61" s="12"/>
      <c r="D61" s="12"/>
      <c r="E61" s="12"/>
      <c r="F61" s="12"/>
      <c r="G61" s="12"/>
      <c r="H61" s="12"/>
      <c r="I61" s="13"/>
      <c r="J61" s="12"/>
      <c r="K61" s="12"/>
      <c r="L61" s="12"/>
      <c r="M61" s="12"/>
      <c r="N61" s="12"/>
      <c r="O61" s="12"/>
      <c r="P61" s="12"/>
      <c r="Q61" s="12"/>
      <c r="R61" s="11" t="s">
        <v>130</v>
      </c>
      <c r="S61" s="5" t="s">
        <v>48</v>
      </c>
      <c r="T61" s="32">
        <v>0</v>
      </c>
      <c r="U61" s="32">
        <v>2163.8000000000002</v>
      </c>
      <c r="V61" s="57">
        <v>0</v>
      </c>
      <c r="W61" s="32">
        <v>0</v>
      </c>
      <c r="X61" s="32">
        <v>0</v>
      </c>
      <c r="Y61" s="32">
        <v>0</v>
      </c>
      <c r="Z61" s="34">
        <f t="shared" si="4"/>
        <v>2163.8000000000002</v>
      </c>
      <c r="AA61" s="121"/>
      <c r="AB61" s="121"/>
    </row>
    <row r="62" spans="1:28" s="96" customFormat="1" ht="29" customHeight="1">
      <c r="A62" s="12"/>
      <c r="B62" s="12"/>
      <c r="C62" s="12"/>
      <c r="D62" s="12"/>
      <c r="E62" s="12"/>
      <c r="F62" s="12"/>
      <c r="G62" s="12"/>
      <c r="H62" s="12"/>
      <c r="I62" s="13"/>
      <c r="J62" s="12"/>
      <c r="K62" s="12"/>
      <c r="L62" s="12"/>
      <c r="M62" s="12"/>
      <c r="N62" s="12"/>
      <c r="O62" s="12"/>
      <c r="P62" s="12"/>
      <c r="Q62" s="12"/>
      <c r="R62" s="11" t="s">
        <v>131</v>
      </c>
      <c r="S62" s="5" t="s">
        <v>48</v>
      </c>
      <c r="T62" s="32">
        <v>0</v>
      </c>
      <c r="U62" s="32">
        <v>2892.6</v>
      </c>
      <c r="V62" s="57">
        <v>0</v>
      </c>
      <c r="W62" s="32">
        <v>0</v>
      </c>
      <c r="X62" s="32">
        <v>0</v>
      </c>
      <c r="Y62" s="32">
        <v>0</v>
      </c>
      <c r="Z62" s="34">
        <f t="shared" si="4"/>
        <v>2892.6</v>
      </c>
    </row>
    <row r="63" spans="1:28" s="105" customFormat="1" ht="22" customHeight="1">
      <c r="A63" s="12"/>
      <c r="B63" s="12"/>
      <c r="C63" s="12"/>
      <c r="D63" s="12"/>
      <c r="E63" s="12"/>
      <c r="F63" s="12"/>
      <c r="G63" s="12"/>
      <c r="H63" s="12"/>
      <c r="I63" s="13"/>
      <c r="J63" s="12"/>
      <c r="K63" s="12"/>
      <c r="L63" s="12"/>
      <c r="M63" s="12"/>
      <c r="N63" s="12"/>
      <c r="O63" s="12"/>
      <c r="P63" s="12"/>
      <c r="Q63" s="12"/>
      <c r="R63" s="11" t="s">
        <v>132</v>
      </c>
      <c r="S63" s="5" t="s">
        <v>48</v>
      </c>
      <c r="T63" s="32">
        <v>0</v>
      </c>
      <c r="U63" s="32">
        <v>3115.2</v>
      </c>
      <c r="V63" s="57">
        <v>0</v>
      </c>
      <c r="W63" s="32">
        <v>0</v>
      </c>
      <c r="X63" s="32">
        <v>0</v>
      </c>
      <c r="Y63" s="32">
        <v>0</v>
      </c>
      <c r="Z63" s="34">
        <f t="shared" si="4"/>
        <v>3115.2</v>
      </c>
      <c r="AA63" s="93"/>
      <c r="AB63" s="93"/>
    </row>
    <row r="64" spans="1:28" s="96" customFormat="1" ht="33.75" customHeight="1">
      <c r="A64" s="12"/>
      <c r="B64" s="12"/>
      <c r="C64" s="12"/>
      <c r="D64" s="12"/>
      <c r="E64" s="12"/>
      <c r="F64" s="12"/>
      <c r="G64" s="12"/>
      <c r="H64" s="12"/>
      <c r="I64" s="13"/>
      <c r="J64" s="12"/>
      <c r="K64" s="12"/>
      <c r="L64" s="12"/>
      <c r="M64" s="12"/>
      <c r="N64" s="12"/>
      <c r="O64" s="12"/>
      <c r="P64" s="12"/>
      <c r="Q64" s="12"/>
      <c r="R64" s="11" t="s">
        <v>133</v>
      </c>
      <c r="S64" s="5" t="s">
        <v>48</v>
      </c>
      <c r="T64" s="32">
        <v>0</v>
      </c>
      <c r="U64" s="32">
        <v>1148.9000000000001</v>
      </c>
      <c r="V64" s="57">
        <v>0</v>
      </c>
      <c r="W64" s="32">
        <v>0</v>
      </c>
      <c r="X64" s="32">
        <v>0</v>
      </c>
      <c r="Y64" s="32">
        <v>0</v>
      </c>
      <c r="Z64" s="34">
        <f t="shared" si="4"/>
        <v>1148.9000000000001</v>
      </c>
    </row>
    <row r="65" spans="1:28" s="121" customFormat="1" ht="31.5" customHeight="1">
      <c r="A65" s="12"/>
      <c r="B65" s="12"/>
      <c r="C65" s="12"/>
      <c r="D65" s="12"/>
      <c r="E65" s="12"/>
      <c r="F65" s="12"/>
      <c r="G65" s="12"/>
      <c r="H65" s="12"/>
      <c r="I65" s="13"/>
      <c r="J65" s="12"/>
      <c r="K65" s="12"/>
      <c r="L65" s="12"/>
      <c r="M65" s="12"/>
      <c r="N65" s="12"/>
      <c r="O65" s="12"/>
      <c r="P65" s="12"/>
      <c r="Q65" s="12"/>
      <c r="R65" s="11" t="s">
        <v>134</v>
      </c>
      <c r="S65" s="5" t="s">
        <v>48</v>
      </c>
      <c r="T65" s="32">
        <v>0</v>
      </c>
      <c r="U65" s="32">
        <v>736.1</v>
      </c>
      <c r="V65" s="57">
        <v>0</v>
      </c>
      <c r="W65" s="32">
        <v>0</v>
      </c>
      <c r="X65" s="32">
        <v>0</v>
      </c>
      <c r="Y65" s="32">
        <v>0</v>
      </c>
      <c r="Z65" s="34">
        <f t="shared" si="4"/>
        <v>736.1</v>
      </c>
    </row>
    <row r="66" spans="1:28" s="93" customFormat="1" ht="27" customHeight="1">
      <c r="A66" s="12"/>
      <c r="B66" s="12"/>
      <c r="C66" s="12"/>
      <c r="D66" s="12"/>
      <c r="E66" s="12"/>
      <c r="F66" s="12"/>
      <c r="G66" s="12"/>
      <c r="H66" s="12"/>
      <c r="I66" s="13"/>
      <c r="J66" s="12"/>
      <c r="K66" s="12"/>
      <c r="L66" s="12"/>
      <c r="M66" s="12"/>
      <c r="N66" s="12"/>
      <c r="O66" s="12"/>
      <c r="P66" s="12"/>
      <c r="Q66" s="12"/>
      <c r="R66" s="11" t="s">
        <v>135</v>
      </c>
      <c r="S66" s="5" t="s">
        <v>48</v>
      </c>
      <c r="T66" s="32">
        <v>0</v>
      </c>
      <c r="U66" s="32">
        <v>3111.2</v>
      </c>
      <c r="V66" s="57">
        <v>0</v>
      </c>
      <c r="W66" s="32">
        <v>0</v>
      </c>
      <c r="X66" s="32">
        <v>0</v>
      </c>
      <c r="Y66" s="32">
        <v>0</v>
      </c>
      <c r="Z66" s="34">
        <f t="shared" si="4"/>
        <v>3111.2</v>
      </c>
    </row>
    <row r="67" spans="1:28" s="114" customFormat="1" ht="27" customHeight="1">
      <c r="A67" s="12"/>
      <c r="B67" s="12"/>
      <c r="C67" s="12"/>
      <c r="D67" s="12"/>
      <c r="E67" s="12"/>
      <c r="F67" s="12"/>
      <c r="G67" s="12"/>
      <c r="H67" s="12"/>
      <c r="I67" s="13"/>
      <c r="J67" s="12"/>
      <c r="K67" s="12"/>
      <c r="L67" s="12"/>
      <c r="M67" s="12"/>
      <c r="N67" s="12"/>
      <c r="O67" s="12"/>
      <c r="P67" s="12"/>
      <c r="Q67" s="12"/>
      <c r="R67" s="11" t="s">
        <v>136</v>
      </c>
      <c r="S67" s="5" t="s">
        <v>48</v>
      </c>
      <c r="T67" s="32">
        <v>0</v>
      </c>
      <c r="U67" s="32">
        <v>823.9</v>
      </c>
      <c r="V67" s="57">
        <v>0</v>
      </c>
      <c r="W67" s="32">
        <v>0</v>
      </c>
      <c r="X67" s="32">
        <v>0</v>
      </c>
      <c r="Y67" s="32">
        <v>0</v>
      </c>
      <c r="Z67" s="34">
        <f t="shared" si="4"/>
        <v>823.9</v>
      </c>
    </row>
    <row r="68" spans="1:28" s="96" customFormat="1" ht="30" customHeight="1">
      <c r="A68" s="12"/>
      <c r="B68" s="12"/>
      <c r="C68" s="12"/>
      <c r="D68" s="12"/>
      <c r="E68" s="12"/>
      <c r="F68" s="12"/>
      <c r="G68" s="12"/>
      <c r="H68" s="12"/>
      <c r="I68" s="13"/>
      <c r="J68" s="12"/>
      <c r="K68" s="12"/>
      <c r="L68" s="12"/>
      <c r="M68" s="12"/>
      <c r="N68" s="12"/>
      <c r="O68" s="12"/>
      <c r="P68" s="12"/>
      <c r="Q68" s="12"/>
      <c r="R68" s="11" t="s">
        <v>137</v>
      </c>
      <c r="S68" s="5" t="s">
        <v>48</v>
      </c>
      <c r="T68" s="32">
        <v>0</v>
      </c>
      <c r="U68" s="32">
        <v>616.20000000000005</v>
      </c>
      <c r="V68" s="57">
        <v>0</v>
      </c>
      <c r="W68" s="32">
        <v>0</v>
      </c>
      <c r="X68" s="32">
        <v>0</v>
      </c>
      <c r="Y68" s="32">
        <v>0</v>
      </c>
      <c r="Z68" s="34">
        <f t="shared" si="4"/>
        <v>616.20000000000005</v>
      </c>
    </row>
    <row r="69" spans="1:28" s="73" customFormat="1" ht="26" customHeight="1">
      <c r="A69" s="12"/>
      <c r="B69" s="12"/>
      <c r="C69" s="12"/>
      <c r="D69" s="12"/>
      <c r="E69" s="12"/>
      <c r="F69" s="12"/>
      <c r="G69" s="12"/>
      <c r="H69" s="12"/>
      <c r="I69" s="13"/>
      <c r="J69" s="12"/>
      <c r="K69" s="12"/>
      <c r="L69" s="12"/>
      <c r="M69" s="12"/>
      <c r="N69" s="12"/>
      <c r="O69" s="12"/>
      <c r="P69" s="12"/>
      <c r="Q69" s="12"/>
      <c r="R69" s="11" t="s">
        <v>138</v>
      </c>
      <c r="S69" s="5" t="s">
        <v>48</v>
      </c>
      <c r="T69" s="32">
        <v>0</v>
      </c>
      <c r="U69" s="32">
        <v>2893</v>
      </c>
      <c r="V69" s="57">
        <v>0</v>
      </c>
      <c r="W69" s="32">
        <v>0</v>
      </c>
      <c r="X69" s="32">
        <v>0</v>
      </c>
      <c r="Y69" s="32">
        <v>0</v>
      </c>
      <c r="Z69" s="34">
        <f t="shared" si="4"/>
        <v>2893</v>
      </c>
      <c r="AA69" s="77"/>
      <c r="AB69" s="77"/>
    </row>
    <row r="70" spans="1:28" s="91" customFormat="1" ht="28">
      <c r="A70" s="12"/>
      <c r="B70" s="12"/>
      <c r="C70" s="12"/>
      <c r="D70" s="12"/>
      <c r="E70" s="12"/>
      <c r="F70" s="12"/>
      <c r="G70" s="12"/>
      <c r="H70" s="12"/>
      <c r="I70" s="13"/>
      <c r="J70" s="12"/>
      <c r="K70" s="12"/>
      <c r="L70" s="12"/>
      <c r="M70" s="12"/>
      <c r="N70" s="12"/>
      <c r="O70" s="12"/>
      <c r="P70" s="12"/>
      <c r="Q70" s="12"/>
      <c r="R70" s="11" t="s">
        <v>139</v>
      </c>
      <c r="S70" s="5" t="s">
        <v>48</v>
      </c>
      <c r="T70" s="32">
        <v>0</v>
      </c>
      <c r="U70" s="32">
        <v>1789</v>
      </c>
      <c r="V70" s="57">
        <v>0</v>
      </c>
      <c r="W70" s="32">
        <v>0</v>
      </c>
      <c r="X70" s="32">
        <v>0</v>
      </c>
      <c r="Y70" s="32">
        <v>0</v>
      </c>
      <c r="Z70" s="34">
        <f t="shared" si="4"/>
        <v>1789</v>
      </c>
      <c r="AA70" s="90"/>
      <c r="AB70" s="90"/>
    </row>
    <row r="71" spans="1:28" s="97" customFormat="1" ht="32" customHeight="1">
      <c r="A71" s="140"/>
      <c r="B71" s="140" t="s">
        <v>140</v>
      </c>
      <c r="C71" s="140"/>
      <c r="D71" s="140"/>
      <c r="E71" s="140"/>
      <c r="F71" s="140"/>
      <c r="G71" s="140"/>
      <c r="H71" s="140"/>
      <c r="I71" s="141"/>
      <c r="J71" s="140"/>
      <c r="K71" s="140"/>
      <c r="L71" s="140"/>
      <c r="M71" s="140"/>
      <c r="N71" s="140"/>
      <c r="O71" s="140"/>
      <c r="P71" s="140"/>
      <c r="Q71" s="140"/>
      <c r="R71" s="142" t="s">
        <v>141</v>
      </c>
      <c r="S71" s="143" t="s">
        <v>48</v>
      </c>
      <c r="T71" s="128">
        <v>0</v>
      </c>
      <c r="U71" s="128">
        <v>1961</v>
      </c>
      <c r="V71" s="57">
        <v>0</v>
      </c>
      <c r="W71" s="128">
        <v>0</v>
      </c>
      <c r="X71" s="128">
        <v>0</v>
      </c>
      <c r="Y71" s="128">
        <v>0</v>
      </c>
      <c r="Z71" s="34">
        <f t="shared" si="4"/>
        <v>1961</v>
      </c>
      <c r="AA71" s="96"/>
      <c r="AB71" s="96"/>
    </row>
    <row r="72" spans="1:28" s="84" customFormat="1" ht="28">
      <c r="A72" s="12"/>
      <c r="B72" s="12"/>
      <c r="C72" s="12"/>
      <c r="D72" s="12"/>
      <c r="E72" s="12"/>
      <c r="F72" s="12"/>
      <c r="G72" s="12"/>
      <c r="H72" s="12"/>
      <c r="I72" s="13"/>
      <c r="J72" s="12"/>
      <c r="K72" s="12"/>
      <c r="L72" s="12"/>
      <c r="M72" s="12"/>
      <c r="N72" s="12"/>
      <c r="O72" s="12"/>
      <c r="P72" s="12"/>
      <c r="Q72" s="12"/>
      <c r="R72" s="11" t="s">
        <v>160</v>
      </c>
      <c r="S72" s="5" t="s">
        <v>48</v>
      </c>
      <c r="T72" s="57">
        <v>0</v>
      </c>
      <c r="U72" s="32">
        <v>0</v>
      </c>
      <c r="V72" s="128">
        <v>888</v>
      </c>
      <c r="W72" s="32">
        <v>0</v>
      </c>
      <c r="X72" s="32">
        <v>0</v>
      </c>
      <c r="Y72" s="32">
        <v>0</v>
      </c>
      <c r="Z72" s="34">
        <f t="shared" si="4"/>
        <v>888</v>
      </c>
    </row>
    <row r="73" spans="1:28" s="44" customFormat="1" ht="32.5" customHeight="1">
      <c r="A73" s="12"/>
      <c r="B73" s="12"/>
      <c r="C73" s="12"/>
      <c r="D73" s="12"/>
      <c r="E73" s="12"/>
      <c r="F73" s="12"/>
      <c r="G73" s="12"/>
      <c r="H73" s="12"/>
      <c r="I73" s="13"/>
      <c r="J73" s="12"/>
      <c r="K73" s="12"/>
      <c r="L73" s="12"/>
      <c r="M73" s="12"/>
      <c r="N73" s="12"/>
      <c r="O73" s="12"/>
      <c r="P73" s="12"/>
      <c r="Q73" s="12"/>
      <c r="R73" s="11" t="s">
        <v>142</v>
      </c>
      <c r="S73" s="5" t="s">
        <v>48</v>
      </c>
      <c r="T73" s="57">
        <v>0</v>
      </c>
      <c r="U73" s="32">
        <v>0</v>
      </c>
      <c r="V73" s="128">
        <v>388</v>
      </c>
      <c r="W73" s="32">
        <v>0</v>
      </c>
      <c r="X73" s="32">
        <v>0</v>
      </c>
      <c r="Y73" s="32">
        <v>0</v>
      </c>
      <c r="Z73" s="34">
        <f t="shared" si="4"/>
        <v>388</v>
      </c>
    </row>
    <row r="74" spans="1:28" s="114" customFormat="1" ht="31" customHeight="1">
      <c r="A74" s="12"/>
      <c r="B74" s="12"/>
      <c r="C74" s="12"/>
      <c r="D74" s="12"/>
      <c r="E74" s="12"/>
      <c r="F74" s="12"/>
      <c r="G74" s="12"/>
      <c r="H74" s="12"/>
      <c r="I74" s="13"/>
      <c r="J74" s="12"/>
      <c r="K74" s="12"/>
      <c r="L74" s="12"/>
      <c r="M74" s="12"/>
      <c r="N74" s="12"/>
      <c r="O74" s="12"/>
      <c r="P74" s="12"/>
      <c r="Q74" s="12"/>
      <c r="R74" s="11" t="s">
        <v>161</v>
      </c>
      <c r="S74" s="5" t="s">
        <v>48</v>
      </c>
      <c r="T74" s="57">
        <v>0</v>
      </c>
      <c r="U74" s="32">
        <v>0</v>
      </c>
      <c r="V74" s="128">
        <v>3450</v>
      </c>
      <c r="W74" s="32">
        <v>0</v>
      </c>
      <c r="X74" s="32">
        <v>0</v>
      </c>
      <c r="Y74" s="32">
        <v>0</v>
      </c>
      <c r="Z74" s="34">
        <f t="shared" si="4"/>
        <v>3450</v>
      </c>
    </row>
    <row r="75" spans="1:28" s="96" customFormat="1" ht="43" customHeight="1">
      <c r="A75" s="12"/>
      <c r="B75" s="12"/>
      <c r="C75" s="12"/>
      <c r="D75" s="12"/>
      <c r="E75" s="12"/>
      <c r="F75" s="12"/>
      <c r="G75" s="12"/>
      <c r="H75" s="12"/>
      <c r="I75" s="13"/>
      <c r="J75" s="12"/>
      <c r="K75" s="12"/>
      <c r="L75" s="12"/>
      <c r="M75" s="12"/>
      <c r="N75" s="12"/>
      <c r="O75" s="12"/>
      <c r="P75" s="12"/>
      <c r="Q75" s="12"/>
      <c r="R75" s="11" t="s">
        <v>169</v>
      </c>
      <c r="S75" s="5" t="s">
        <v>48</v>
      </c>
      <c r="T75" s="57">
        <v>0</v>
      </c>
      <c r="U75" s="32">
        <v>0</v>
      </c>
      <c r="V75" s="128">
        <v>4441.6000000000004</v>
      </c>
      <c r="W75" s="32">
        <v>0</v>
      </c>
      <c r="X75" s="32">
        <v>0</v>
      </c>
      <c r="Y75" s="32">
        <v>0</v>
      </c>
      <c r="Z75" s="34">
        <f t="shared" si="4"/>
        <v>4441.6000000000004</v>
      </c>
    </row>
    <row r="76" spans="1:28" s="91" customFormat="1" ht="43.5" customHeight="1">
      <c r="A76" s="12"/>
      <c r="B76" s="12"/>
      <c r="C76" s="12"/>
      <c r="D76" s="12"/>
      <c r="E76" s="12"/>
      <c r="F76" s="12"/>
      <c r="G76" s="12"/>
      <c r="H76" s="12"/>
      <c r="I76" s="13"/>
      <c r="J76" s="12"/>
      <c r="K76" s="12"/>
      <c r="L76" s="12"/>
      <c r="M76" s="12"/>
      <c r="N76" s="12"/>
      <c r="O76" s="12"/>
      <c r="P76" s="12"/>
      <c r="Q76" s="12"/>
      <c r="R76" s="11" t="s">
        <v>170</v>
      </c>
      <c r="S76" s="5" t="s">
        <v>48</v>
      </c>
      <c r="T76" s="57">
        <v>0</v>
      </c>
      <c r="U76" s="32">
        <v>0</v>
      </c>
      <c r="V76" s="128">
        <v>2222.1999999999998</v>
      </c>
      <c r="W76" s="32">
        <v>0</v>
      </c>
      <c r="X76" s="32">
        <v>0</v>
      </c>
      <c r="Y76" s="32">
        <v>0</v>
      </c>
      <c r="Z76" s="34">
        <f t="shared" si="4"/>
        <v>2222.1999999999998</v>
      </c>
      <c r="AA76" s="90"/>
      <c r="AB76" s="90"/>
    </row>
    <row r="77" spans="1:28" s="104" customFormat="1" ht="35.5" customHeight="1">
      <c r="A77" s="12"/>
      <c r="B77" s="12"/>
      <c r="C77" s="12"/>
      <c r="D77" s="12"/>
      <c r="E77" s="12"/>
      <c r="F77" s="12"/>
      <c r="G77" s="12"/>
      <c r="H77" s="12"/>
      <c r="I77" s="13"/>
      <c r="J77" s="12"/>
      <c r="K77" s="12"/>
      <c r="L77" s="12"/>
      <c r="M77" s="12"/>
      <c r="N77" s="12"/>
      <c r="O77" s="12"/>
      <c r="P77" s="12"/>
      <c r="Q77" s="12"/>
      <c r="R77" s="11" t="s">
        <v>171</v>
      </c>
      <c r="S77" s="5" t="s">
        <v>48</v>
      </c>
      <c r="T77" s="57">
        <v>0</v>
      </c>
      <c r="U77" s="32">
        <v>0</v>
      </c>
      <c r="V77" s="128">
        <v>3372</v>
      </c>
      <c r="W77" s="32">
        <v>0</v>
      </c>
      <c r="X77" s="32">
        <v>0</v>
      </c>
      <c r="Y77" s="32">
        <v>0</v>
      </c>
      <c r="Z77" s="34">
        <f t="shared" si="4"/>
        <v>3372</v>
      </c>
      <c r="AA77" s="96"/>
      <c r="AB77" s="96"/>
    </row>
    <row r="78" spans="1:28" s="105" customFormat="1" ht="44.5" customHeight="1">
      <c r="A78" s="12"/>
      <c r="B78" s="12"/>
      <c r="C78" s="12"/>
      <c r="D78" s="12"/>
      <c r="E78" s="12"/>
      <c r="F78" s="12"/>
      <c r="G78" s="12"/>
      <c r="H78" s="12"/>
      <c r="I78" s="13"/>
      <c r="J78" s="12"/>
      <c r="K78" s="12"/>
      <c r="L78" s="12"/>
      <c r="M78" s="12"/>
      <c r="N78" s="12"/>
      <c r="O78" s="12"/>
      <c r="P78" s="12"/>
      <c r="Q78" s="12"/>
      <c r="R78" s="11" t="s">
        <v>172</v>
      </c>
      <c r="S78" s="5" t="s">
        <v>48</v>
      </c>
      <c r="T78" s="57">
        <v>0</v>
      </c>
      <c r="U78" s="32">
        <v>0</v>
      </c>
      <c r="V78" s="128">
        <v>1260.5999999999999</v>
      </c>
      <c r="W78" s="32">
        <v>0</v>
      </c>
      <c r="X78" s="32">
        <v>0</v>
      </c>
      <c r="Y78" s="32">
        <v>0</v>
      </c>
      <c r="Z78" s="34">
        <f t="shared" si="4"/>
        <v>1260.5999999999999</v>
      </c>
      <c r="AA78" s="93"/>
      <c r="AB78" s="93"/>
    </row>
    <row r="79" spans="1:28" s="114" customFormat="1" ht="36.5" customHeight="1">
      <c r="A79" s="12"/>
      <c r="B79" s="12"/>
      <c r="C79" s="12"/>
      <c r="D79" s="12"/>
      <c r="E79" s="12"/>
      <c r="F79" s="12"/>
      <c r="G79" s="12"/>
      <c r="H79" s="12"/>
      <c r="I79" s="13"/>
      <c r="J79" s="12"/>
      <c r="K79" s="12"/>
      <c r="L79" s="12"/>
      <c r="M79" s="12"/>
      <c r="N79" s="12"/>
      <c r="O79" s="12"/>
      <c r="P79" s="12"/>
      <c r="Q79" s="12"/>
      <c r="R79" s="11" t="s">
        <v>143</v>
      </c>
      <c r="S79" s="5" t="s">
        <v>48</v>
      </c>
      <c r="T79" s="57">
        <v>0</v>
      </c>
      <c r="U79" s="32">
        <v>0</v>
      </c>
      <c r="V79" s="128">
        <v>4900</v>
      </c>
      <c r="W79" s="32">
        <v>0</v>
      </c>
      <c r="X79" s="32">
        <v>0</v>
      </c>
      <c r="Y79" s="32">
        <v>0</v>
      </c>
      <c r="Z79" s="34">
        <f t="shared" si="4"/>
        <v>4900</v>
      </c>
    </row>
    <row r="80" spans="1:28" s="104" customFormat="1" ht="32" customHeight="1">
      <c r="A80" s="12"/>
      <c r="B80" s="12"/>
      <c r="C80" s="12"/>
      <c r="D80" s="12"/>
      <c r="E80" s="12"/>
      <c r="F80" s="12"/>
      <c r="G80" s="12"/>
      <c r="H80" s="12"/>
      <c r="I80" s="13"/>
      <c r="J80" s="12"/>
      <c r="K80" s="12"/>
      <c r="L80" s="12"/>
      <c r="M80" s="12"/>
      <c r="N80" s="12"/>
      <c r="O80" s="12"/>
      <c r="P80" s="12"/>
      <c r="Q80" s="12"/>
      <c r="R80" s="11" t="s">
        <v>173</v>
      </c>
      <c r="S80" s="5" t="s">
        <v>48</v>
      </c>
      <c r="T80" s="57">
        <v>0</v>
      </c>
      <c r="U80" s="32">
        <v>0</v>
      </c>
      <c r="V80" s="128">
        <v>2800</v>
      </c>
      <c r="W80" s="32">
        <v>0</v>
      </c>
      <c r="X80" s="32">
        <v>0</v>
      </c>
      <c r="Y80" s="32">
        <v>0</v>
      </c>
      <c r="Z80" s="34">
        <f t="shared" si="4"/>
        <v>2800</v>
      </c>
      <c r="AA80" s="96"/>
      <c r="AB80" s="96"/>
    </row>
    <row r="81" spans="1:28" s="114" customFormat="1" ht="35.5" customHeight="1">
      <c r="A81" s="12"/>
      <c r="B81" s="12"/>
      <c r="C81" s="12"/>
      <c r="D81" s="12"/>
      <c r="E81" s="12"/>
      <c r="F81" s="12"/>
      <c r="G81" s="12"/>
      <c r="H81" s="12"/>
      <c r="I81" s="13"/>
      <c r="J81" s="12"/>
      <c r="K81" s="12"/>
      <c r="L81" s="12"/>
      <c r="M81" s="12"/>
      <c r="N81" s="12"/>
      <c r="O81" s="12"/>
      <c r="P81" s="12"/>
      <c r="Q81" s="12"/>
      <c r="R81" s="11" t="s">
        <v>174</v>
      </c>
      <c r="S81" s="5" t="s">
        <v>48</v>
      </c>
      <c r="T81" s="57">
        <v>0</v>
      </c>
      <c r="U81" s="32">
        <v>0</v>
      </c>
      <c r="V81" s="128">
        <v>1520</v>
      </c>
      <c r="W81" s="32">
        <v>0</v>
      </c>
      <c r="X81" s="32">
        <v>0</v>
      </c>
      <c r="Y81" s="32">
        <v>0</v>
      </c>
      <c r="Z81" s="34">
        <f t="shared" si="4"/>
        <v>1520</v>
      </c>
    </row>
    <row r="82" spans="1:28" s="104" customFormat="1" ht="59" customHeight="1">
      <c r="A82" s="12"/>
      <c r="B82" s="12"/>
      <c r="C82" s="12"/>
      <c r="D82" s="12"/>
      <c r="E82" s="12"/>
      <c r="F82" s="12"/>
      <c r="G82" s="12"/>
      <c r="H82" s="12"/>
      <c r="I82" s="13"/>
      <c r="J82" s="12"/>
      <c r="K82" s="12"/>
      <c r="L82" s="12"/>
      <c r="M82" s="12"/>
      <c r="N82" s="12"/>
      <c r="O82" s="12"/>
      <c r="P82" s="12"/>
      <c r="Q82" s="12"/>
      <c r="R82" s="11" t="s">
        <v>175</v>
      </c>
      <c r="S82" s="5" t="s">
        <v>48</v>
      </c>
      <c r="T82" s="57">
        <v>0</v>
      </c>
      <c r="U82" s="32">
        <v>0</v>
      </c>
      <c r="V82" s="128">
        <v>5400</v>
      </c>
      <c r="W82" s="32">
        <v>0</v>
      </c>
      <c r="X82" s="32">
        <v>0</v>
      </c>
      <c r="Y82" s="32">
        <v>0</v>
      </c>
      <c r="Z82" s="34">
        <f t="shared" si="4"/>
        <v>5400</v>
      </c>
      <c r="AA82" s="96"/>
      <c r="AB82" s="96"/>
    </row>
    <row r="83" spans="1:28" ht="28">
      <c r="A83" s="12"/>
      <c r="B83" s="12"/>
      <c r="C83" s="12"/>
      <c r="D83" s="12"/>
      <c r="E83" s="12"/>
      <c r="F83" s="12"/>
      <c r="G83" s="12"/>
      <c r="H83" s="12"/>
      <c r="I83" s="13"/>
      <c r="J83" s="12"/>
      <c r="K83" s="12"/>
      <c r="L83" s="12"/>
      <c r="M83" s="12"/>
      <c r="N83" s="12"/>
      <c r="O83" s="12"/>
      <c r="P83" s="12"/>
      <c r="Q83" s="12"/>
      <c r="R83" s="11" t="s">
        <v>149</v>
      </c>
      <c r="S83" s="5" t="s">
        <v>48</v>
      </c>
      <c r="T83" s="57">
        <v>0</v>
      </c>
      <c r="U83" s="32">
        <v>0</v>
      </c>
      <c r="V83" s="128">
        <v>1000</v>
      </c>
      <c r="W83" s="32">
        <v>0</v>
      </c>
      <c r="X83" s="32">
        <v>0</v>
      </c>
      <c r="Y83" s="32">
        <v>0</v>
      </c>
      <c r="Z83" s="34">
        <f t="shared" si="4"/>
        <v>1000</v>
      </c>
    </row>
    <row r="84" spans="1:28" ht="56">
      <c r="A84" s="12"/>
      <c r="B84" s="12"/>
      <c r="C84" s="12"/>
      <c r="D84" s="12"/>
      <c r="E84" s="12"/>
      <c r="F84" s="12"/>
      <c r="G84" s="12"/>
      <c r="H84" s="12"/>
      <c r="I84" s="13"/>
      <c r="J84" s="12"/>
      <c r="K84" s="12"/>
      <c r="L84" s="12"/>
      <c r="M84" s="12"/>
      <c r="N84" s="12"/>
      <c r="O84" s="12"/>
      <c r="P84" s="12"/>
      <c r="Q84" s="12"/>
      <c r="R84" s="11" t="s">
        <v>176</v>
      </c>
      <c r="S84" s="5" t="s">
        <v>48</v>
      </c>
      <c r="T84" s="57">
        <v>0</v>
      </c>
      <c r="U84" s="32">
        <v>0</v>
      </c>
      <c r="V84" s="128">
        <v>1000</v>
      </c>
      <c r="W84" s="32">
        <v>0</v>
      </c>
      <c r="X84" s="32">
        <v>0</v>
      </c>
      <c r="Y84" s="32">
        <v>0</v>
      </c>
      <c r="Z84" s="34">
        <f t="shared" si="4"/>
        <v>1000</v>
      </c>
    </row>
    <row r="85" spans="1:28" ht="56">
      <c r="A85" s="12"/>
      <c r="B85" s="12"/>
      <c r="C85" s="12"/>
      <c r="D85" s="12"/>
      <c r="E85" s="12"/>
      <c r="F85" s="12"/>
      <c r="G85" s="12"/>
      <c r="H85" s="12"/>
      <c r="I85" s="13"/>
      <c r="J85" s="12"/>
      <c r="K85" s="12"/>
      <c r="L85" s="12"/>
      <c r="M85" s="12"/>
      <c r="N85" s="12"/>
      <c r="O85" s="12"/>
      <c r="P85" s="12"/>
      <c r="Q85" s="12"/>
      <c r="R85" s="11" t="s">
        <v>177</v>
      </c>
      <c r="S85" s="5" t="s">
        <v>48</v>
      </c>
      <c r="T85" s="57">
        <v>0</v>
      </c>
      <c r="U85" s="32">
        <v>0</v>
      </c>
      <c r="V85" s="128">
        <v>1768</v>
      </c>
      <c r="W85" s="32">
        <v>0</v>
      </c>
      <c r="X85" s="32">
        <v>0</v>
      </c>
      <c r="Y85" s="32">
        <v>0</v>
      </c>
      <c r="Z85" s="34">
        <f t="shared" si="4"/>
        <v>1768</v>
      </c>
    </row>
    <row r="86" spans="1:28" ht="42">
      <c r="A86" s="12"/>
      <c r="B86" s="12"/>
      <c r="C86" s="12"/>
      <c r="D86" s="12"/>
      <c r="E86" s="12"/>
      <c r="F86" s="12"/>
      <c r="G86" s="12"/>
      <c r="H86" s="12"/>
      <c r="I86" s="13"/>
      <c r="J86" s="12"/>
      <c r="K86" s="12"/>
      <c r="L86" s="12"/>
      <c r="M86" s="12"/>
      <c r="N86" s="12"/>
      <c r="O86" s="12"/>
      <c r="P86" s="12"/>
      <c r="Q86" s="12"/>
      <c r="R86" s="11" t="s">
        <v>178</v>
      </c>
      <c r="S86" s="5" t="s">
        <v>48</v>
      </c>
      <c r="T86" s="57">
        <v>0</v>
      </c>
      <c r="U86" s="32">
        <v>0</v>
      </c>
      <c r="V86" s="128">
        <v>1750.2</v>
      </c>
      <c r="W86" s="32">
        <v>0</v>
      </c>
      <c r="X86" s="32">
        <v>0</v>
      </c>
      <c r="Y86" s="32">
        <v>0</v>
      </c>
      <c r="Z86" s="34">
        <f t="shared" si="4"/>
        <v>1750.2</v>
      </c>
    </row>
    <row r="87" spans="1:28" ht="75.5" customHeight="1">
      <c r="A87" s="12"/>
      <c r="B87" s="12"/>
      <c r="C87" s="12"/>
      <c r="D87" s="12"/>
      <c r="E87" s="12"/>
      <c r="F87" s="12"/>
      <c r="G87" s="12"/>
      <c r="H87" s="12"/>
      <c r="I87" s="13"/>
      <c r="J87" s="12"/>
      <c r="K87" s="12"/>
      <c r="L87" s="12"/>
      <c r="M87" s="12"/>
      <c r="N87" s="12"/>
      <c r="O87" s="12"/>
      <c r="P87" s="12"/>
      <c r="Q87" s="12"/>
      <c r="R87" s="11" t="s">
        <v>179</v>
      </c>
      <c r="S87" s="5" t="s">
        <v>48</v>
      </c>
      <c r="T87" s="57">
        <v>0</v>
      </c>
      <c r="U87" s="57">
        <v>0</v>
      </c>
      <c r="V87" s="57">
        <v>3929.7</v>
      </c>
      <c r="W87" s="57">
        <v>0</v>
      </c>
      <c r="X87" s="57">
        <v>0</v>
      </c>
      <c r="Y87" s="57">
        <v>0</v>
      </c>
      <c r="Z87" s="34">
        <f t="shared" si="4"/>
        <v>3929.7</v>
      </c>
    </row>
    <row r="88" spans="1:28" ht="53.5" customHeight="1">
      <c r="A88" s="12"/>
      <c r="B88" s="12"/>
      <c r="C88" s="12"/>
      <c r="D88" s="12"/>
      <c r="E88" s="12"/>
      <c r="F88" s="12"/>
      <c r="G88" s="12"/>
      <c r="H88" s="12"/>
      <c r="I88" s="13"/>
      <c r="J88" s="12"/>
      <c r="K88" s="12"/>
      <c r="L88" s="12"/>
      <c r="M88" s="12"/>
      <c r="N88" s="12"/>
      <c r="O88" s="12"/>
      <c r="P88" s="12"/>
      <c r="Q88" s="12"/>
      <c r="R88" s="11" t="s">
        <v>150</v>
      </c>
      <c r="S88" s="5" t="s">
        <v>48</v>
      </c>
      <c r="T88" s="57">
        <v>0</v>
      </c>
      <c r="U88" s="57">
        <v>0</v>
      </c>
      <c r="V88" s="57">
        <v>3294.66</v>
      </c>
      <c r="W88" s="57">
        <v>525.20000000000005</v>
      </c>
      <c r="X88" s="57">
        <v>0</v>
      </c>
      <c r="Y88" s="57">
        <v>0</v>
      </c>
      <c r="Z88" s="34">
        <f t="shared" si="4"/>
        <v>3819.8599999999997</v>
      </c>
    </row>
    <row r="89" spans="1:28" ht="33.5" customHeight="1">
      <c r="A89" s="12"/>
      <c r="B89" s="12"/>
      <c r="C89" s="12"/>
      <c r="D89" s="12"/>
      <c r="E89" s="12"/>
      <c r="F89" s="12"/>
      <c r="G89" s="12"/>
      <c r="H89" s="12"/>
      <c r="I89" s="13"/>
      <c r="J89" s="12"/>
      <c r="K89" s="12"/>
      <c r="L89" s="12"/>
      <c r="M89" s="12"/>
      <c r="N89" s="12"/>
      <c r="O89" s="12"/>
      <c r="P89" s="12"/>
      <c r="Q89" s="12"/>
      <c r="R89" s="11" t="s">
        <v>148</v>
      </c>
      <c r="S89" s="5" t="s">
        <v>48</v>
      </c>
      <c r="T89" s="57">
        <v>0</v>
      </c>
      <c r="U89" s="57">
        <v>0</v>
      </c>
      <c r="V89" s="57">
        <v>0</v>
      </c>
      <c r="W89" s="57">
        <v>3431.1</v>
      </c>
      <c r="X89" s="57">
        <v>0</v>
      </c>
      <c r="Y89" s="57">
        <v>0</v>
      </c>
      <c r="Z89" s="34">
        <f t="shared" si="4"/>
        <v>3431.1</v>
      </c>
    </row>
    <row r="90" spans="1:28" ht="34.5" customHeight="1">
      <c r="A90" s="12"/>
      <c r="B90" s="12"/>
      <c r="C90" s="12"/>
      <c r="D90" s="12"/>
      <c r="E90" s="12"/>
      <c r="F90" s="12"/>
      <c r="G90" s="12"/>
      <c r="H90" s="12"/>
      <c r="I90" s="13"/>
      <c r="J90" s="12"/>
      <c r="K90" s="12"/>
      <c r="L90" s="12"/>
      <c r="M90" s="12"/>
      <c r="N90" s="12"/>
      <c r="O90" s="12"/>
      <c r="P90" s="12"/>
      <c r="Q90" s="12"/>
      <c r="R90" s="11" t="s">
        <v>147</v>
      </c>
      <c r="S90" s="5" t="s">
        <v>48</v>
      </c>
      <c r="T90" s="57">
        <v>0</v>
      </c>
      <c r="U90" s="57">
        <v>0</v>
      </c>
      <c r="V90" s="57">
        <v>0</v>
      </c>
      <c r="W90" s="57">
        <v>4060.1</v>
      </c>
      <c r="X90" s="57">
        <v>0</v>
      </c>
      <c r="Y90" s="57">
        <v>0</v>
      </c>
      <c r="Z90" s="94">
        <f>T90+U90+V90+W90+X90+Y90</f>
        <v>4060.1</v>
      </c>
    </row>
    <row r="91" spans="1:28" ht="35.25" customHeight="1">
      <c r="A91" s="12"/>
      <c r="B91" s="12"/>
      <c r="C91" s="12"/>
      <c r="D91" s="12"/>
      <c r="E91" s="12"/>
      <c r="F91" s="12"/>
      <c r="G91" s="12"/>
      <c r="H91" s="12"/>
      <c r="I91" s="13"/>
      <c r="J91" s="12"/>
      <c r="K91" s="12"/>
      <c r="L91" s="12"/>
      <c r="M91" s="12"/>
      <c r="N91" s="12"/>
      <c r="O91" s="12"/>
      <c r="P91" s="12"/>
      <c r="Q91" s="12"/>
      <c r="R91" s="11" t="s">
        <v>162</v>
      </c>
      <c r="S91" s="5" t="s">
        <v>48</v>
      </c>
      <c r="T91" s="57">
        <v>0</v>
      </c>
      <c r="U91" s="57">
        <v>0</v>
      </c>
      <c r="V91" s="57">
        <v>0</v>
      </c>
      <c r="W91" s="57">
        <v>3613</v>
      </c>
      <c r="X91" s="57">
        <v>0</v>
      </c>
      <c r="Y91" s="57">
        <v>0</v>
      </c>
      <c r="Z91" s="94">
        <f t="shared" si="4"/>
        <v>3613</v>
      </c>
    </row>
    <row r="92" spans="1:28" ht="35.25" customHeight="1">
      <c r="A92" s="12"/>
      <c r="B92" s="12"/>
      <c r="C92" s="12"/>
      <c r="D92" s="12"/>
      <c r="E92" s="12"/>
      <c r="F92" s="12"/>
      <c r="G92" s="12"/>
      <c r="H92" s="12"/>
      <c r="I92" s="13"/>
      <c r="J92" s="12"/>
      <c r="K92" s="12"/>
      <c r="L92" s="12"/>
      <c r="M92" s="12"/>
      <c r="N92" s="12"/>
      <c r="O92" s="12"/>
      <c r="P92" s="12"/>
      <c r="Q92" s="12"/>
      <c r="R92" s="142" t="s">
        <v>163</v>
      </c>
      <c r="S92" s="5" t="s">
        <v>48</v>
      </c>
      <c r="T92" s="57">
        <v>0</v>
      </c>
      <c r="U92" s="57">
        <v>0</v>
      </c>
      <c r="V92" s="57">
        <v>0</v>
      </c>
      <c r="W92" s="57">
        <v>1777.2</v>
      </c>
      <c r="X92" s="57">
        <v>0</v>
      </c>
      <c r="Y92" s="57">
        <v>0</v>
      </c>
      <c r="Z92" s="94">
        <f t="shared" si="4"/>
        <v>1777.2</v>
      </c>
    </row>
    <row r="93" spans="1:28" ht="35.25" customHeight="1">
      <c r="A93" s="12"/>
      <c r="B93" s="12"/>
      <c r="C93" s="12"/>
      <c r="D93" s="12"/>
      <c r="E93" s="12"/>
      <c r="F93" s="12"/>
      <c r="G93" s="12"/>
      <c r="H93" s="12"/>
      <c r="I93" s="13"/>
      <c r="J93" s="12"/>
      <c r="K93" s="12"/>
      <c r="L93" s="12"/>
      <c r="M93" s="12"/>
      <c r="N93" s="12"/>
      <c r="O93" s="12"/>
      <c r="P93" s="12"/>
      <c r="Q93" s="12"/>
      <c r="R93" s="11" t="s">
        <v>153</v>
      </c>
      <c r="S93" s="5" t="s">
        <v>49</v>
      </c>
      <c r="T93" s="57">
        <v>0</v>
      </c>
      <c r="U93" s="57">
        <v>0</v>
      </c>
      <c r="V93" s="57">
        <v>0</v>
      </c>
      <c r="W93" s="57">
        <v>177.5</v>
      </c>
      <c r="X93" s="57">
        <v>0</v>
      </c>
      <c r="Y93" s="57">
        <v>0</v>
      </c>
      <c r="Z93" s="94">
        <f t="shared" si="4"/>
        <v>177.5</v>
      </c>
    </row>
    <row r="94" spans="1:28" s="168" customFormat="1" ht="35.25" customHeight="1">
      <c r="A94" s="140"/>
      <c r="B94" s="140"/>
      <c r="C94" s="140"/>
      <c r="D94" s="140"/>
      <c r="E94" s="140"/>
      <c r="F94" s="140"/>
      <c r="G94" s="140"/>
      <c r="H94" s="140"/>
      <c r="I94" s="141"/>
      <c r="J94" s="140"/>
      <c r="K94" s="140"/>
      <c r="L94" s="140"/>
      <c r="M94" s="140"/>
      <c r="N94" s="140"/>
      <c r="O94" s="140"/>
      <c r="P94" s="140"/>
      <c r="Q94" s="140"/>
      <c r="R94" s="142" t="s">
        <v>156</v>
      </c>
      <c r="S94" s="143" t="s">
        <v>1</v>
      </c>
      <c r="T94" s="57">
        <v>0</v>
      </c>
      <c r="U94" s="57">
        <v>0</v>
      </c>
      <c r="V94" s="57">
        <v>0</v>
      </c>
      <c r="W94" s="57">
        <v>312.8</v>
      </c>
      <c r="X94" s="57">
        <v>0</v>
      </c>
      <c r="Y94" s="57">
        <v>0</v>
      </c>
      <c r="Z94" s="166">
        <f t="shared" si="4"/>
        <v>312.8</v>
      </c>
      <c r="AA94" s="167"/>
      <c r="AB94" s="167"/>
    </row>
    <row r="95" spans="1:28" s="168" customFormat="1" ht="27.5" customHeight="1">
      <c r="A95" s="140"/>
      <c r="B95" s="140"/>
      <c r="C95" s="140"/>
      <c r="D95" s="140"/>
      <c r="E95" s="140"/>
      <c r="F95" s="140"/>
      <c r="G95" s="140"/>
      <c r="H95" s="140"/>
      <c r="I95" s="141"/>
      <c r="J95" s="140"/>
      <c r="K95" s="140"/>
      <c r="L95" s="140"/>
      <c r="M95" s="140"/>
      <c r="N95" s="140"/>
      <c r="O95" s="140"/>
      <c r="P95" s="140"/>
      <c r="Q95" s="140"/>
      <c r="R95" s="142" t="s">
        <v>157</v>
      </c>
      <c r="S95" s="143" t="s">
        <v>1</v>
      </c>
      <c r="T95" s="57">
        <v>0</v>
      </c>
      <c r="U95" s="57">
        <v>0</v>
      </c>
      <c r="V95" s="57">
        <v>0</v>
      </c>
      <c r="W95" s="57">
        <v>277.70999999999998</v>
      </c>
      <c r="X95" s="57">
        <v>0</v>
      </c>
      <c r="Y95" s="57">
        <v>0</v>
      </c>
      <c r="Z95" s="166">
        <f t="shared" si="4"/>
        <v>277.70999999999998</v>
      </c>
      <c r="AA95" s="167"/>
      <c r="AB95" s="167"/>
    </row>
    <row r="96" spans="1:28" ht="47.5" customHeight="1">
      <c r="A96" s="124" t="s">
        <v>54</v>
      </c>
      <c r="B96" s="124" t="s">
        <v>15</v>
      </c>
      <c r="C96" s="124" t="s">
        <v>16</v>
      </c>
      <c r="D96" s="124" t="s">
        <v>15</v>
      </c>
      <c r="E96" s="124" t="s">
        <v>55</v>
      </c>
      <c r="F96" s="124" t="s">
        <v>15</v>
      </c>
      <c r="G96" s="124" t="s">
        <v>21</v>
      </c>
      <c r="H96" s="124" t="s">
        <v>17</v>
      </c>
      <c r="I96" s="124" t="s">
        <v>20</v>
      </c>
      <c r="J96" s="124" t="s">
        <v>16</v>
      </c>
      <c r="K96" s="124" t="s">
        <v>15</v>
      </c>
      <c r="L96" s="124" t="s">
        <v>16</v>
      </c>
      <c r="M96" s="124" t="s">
        <v>16</v>
      </c>
      <c r="N96" s="124" t="s">
        <v>15</v>
      </c>
      <c r="O96" s="124" t="s">
        <v>20</v>
      </c>
      <c r="P96" s="124" t="s">
        <v>19</v>
      </c>
      <c r="Q96" s="124" t="s">
        <v>15</v>
      </c>
      <c r="R96" s="130" t="s">
        <v>75</v>
      </c>
      <c r="S96" s="124" t="s">
        <v>48</v>
      </c>
      <c r="T96" s="124">
        <v>106929.4</v>
      </c>
      <c r="U96" s="124">
        <v>316993.7</v>
      </c>
      <c r="V96" s="124" t="s">
        <v>146</v>
      </c>
      <c r="W96" s="151">
        <v>54336.4</v>
      </c>
      <c r="X96" s="151">
        <v>51651.5</v>
      </c>
      <c r="Y96" s="151">
        <v>82261</v>
      </c>
      <c r="Z96" s="125"/>
    </row>
    <row r="97" spans="1:28" ht="28">
      <c r="A97" s="51"/>
      <c r="B97" s="51"/>
      <c r="C97" s="51"/>
      <c r="D97" s="51"/>
      <c r="E97" s="51"/>
      <c r="F97" s="51"/>
      <c r="G97" s="51"/>
      <c r="H97" s="51"/>
      <c r="I97" s="49"/>
      <c r="J97" s="51"/>
      <c r="K97" s="51"/>
      <c r="L97" s="51"/>
      <c r="M97" s="51"/>
      <c r="N97" s="51"/>
      <c r="O97" s="51"/>
      <c r="P97" s="51"/>
      <c r="Q97" s="51"/>
      <c r="R97" s="101" t="s">
        <v>73</v>
      </c>
      <c r="S97" s="49" t="s">
        <v>50</v>
      </c>
      <c r="T97" s="49">
        <v>49060.2</v>
      </c>
      <c r="U97" s="32">
        <v>161357</v>
      </c>
      <c r="V97" s="50">
        <v>72205</v>
      </c>
      <c r="W97" s="49">
        <v>86734.9</v>
      </c>
      <c r="X97" s="49">
        <v>16800</v>
      </c>
      <c r="Y97" s="49">
        <v>16800</v>
      </c>
      <c r="Z97" s="51">
        <f>SUM(T97:Y97)</f>
        <v>402957.1</v>
      </c>
    </row>
    <row r="98" spans="1:28" ht="28">
      <c r="A98" s="51"/>
      <c r="B98" s="51"/>
      <c r="C98" s="51"/>
      <c r="D98" s="51"/>
      <c r="E98" s="51"/>
      <c r="F98" s="51"/>
      <c r="G98" s="51"/>
      <c r="H98" s="51"/>
      <c r="I98" s="49"/>
      <c r="J98" s="51"/>
      <c r="K98" s="51"/>
      <c r="L98" s="51"/>
      <c r="M98" s="51"/>
      <c r="N98" s="51"/>
      <c r="O98" s="51"/>
      <c r="P98" s="51"/>
      <c r="Q98" s="51"/>
      <c r="R98" s="101" t="s">
        <v>74</v>
      </c>
      <c r="S98" s="49" t="s">
        <v>32</v>
      </c>
      <c r="T98" s="49">
        <v>7008.6</v>
      </c>
      <c r="U98" s="32">
        <v>23051</v>
      </c>
      <c r="V98" s="50">
        <v>10315</v>
      </c>
      <c r="W98" s="49">
        <v>12390.7</v>
      </c>
      <c r="X98" s="49">
        <v>2800</v>
      </c>
      <c r="Y98" s="49">
        <v>2800</v>
      </c>
      <c r="Z98" s="51">
        <f>SUM(T98:Y98)</f>
        <v>58365.3</v>
      </c>
    </row>
    <row r="99" spans="1:28" s="150" customFormat="1" ht="45.5" customHeight="1">
      <c r="A99" s="147"/>
      <c r="B99" s="147"/>
      <c r="C99" s="147"/>
      <c r="D99" s="147"/>
      <c r="E99" s="147"/>
      <c r="F99" s="147"/>
      <c r="G99" s="147"/>
      <c r="H99" s="147"/>
      <c r="I99" s="147"/>
      <c r="J99" s="147"/>
      <c r="K99" s="147"/>
      <c r="L99" s="147"/>
      <c r="M99" s="147"/>
      <c r="N99" s="147"/>
      <c r="O99" s="147"/>
      <c r="P99" s="147"/>
      <c r="Q99" s="147"/>
      <c r="R99" s="148" t="s">
        <v>111</v>
      </c>
      <c r="S99" s="136" t="s">
        <v>48</v>
      </c>
      <c r="T99" s="88">
        <v>22095.5</v>
      </c>
      <c r="U99" s="88">
        <v>20811.2</v>
      </c>
      <c r="V99" s="88">
        <v>22330</v>
      </c>
      <c r="W99" s="88">
        <v>43409.3</v>
      </c>
      <c r="X99" s="88">
        <v>17175.7</v>
      </c>
      <c r="Y99" s="88">
        <v>19353.599999999999</v>
      </c>
      <c r="Z99" s="88"/>
      <c r="AA99" s="149"/>
      <c r="AB99" s="149"/>
    </row>
    <row r="100" spans="1:28" ht="28">
      <c r="A100" s="12"/>
      <c r="B100" s="12"/>
      <c r="C100" s="12"/>
      <c r="D100" s="12"/>
      <c r="E100" s="12"/>
      <c r="F100" s="12"/>
      <c r="G100" s="12"/>
      <c r="H100" s="12"/>
      <c r="I100" s="13"/>
      <c r="J100" s="12"/>
      <c r="K100" s="12"/>
      <c r="L100" s="12"/>
      <c r="M100" s="12"/>
      <c r="N100" s="12"/>
      <c r="O100" s="12"/>
      <c r="P100" s="12"/>
      <c r="Q100" s="12"/>
      <c r="R100" s="11" t="s">
        <v>76</v>
      </c>
      <c r="S100" s="5" t="s">
        <v>50</v>
      </c>
      <c r="T100" s="32">
        <v>1221640</v>
      </c>
      <c r="U100" s="32">
        <v>1221640</v>
      </c>
      <c r="V100" s="57">
        <v>1221640</v>
      </c>
      <c r="W100" s="32">
        <v>1221640</v>
      </c>
      <c r="X100" s="32">
        <v>1221640</v>
      </c>
      <c r="Y100" s="32">
        <v>1221640</v>
      </c>
      <c r="Z100" s="59">
        <v>1221640</v>
      </c>
    </row>
    <row r="101" spans="1:28" s="157" customFormat="1" ht="46" customHeight="1">
      <c r="A101" s="153" t="s">
        <v>54</v>
      </c>
      <c r="B101" s="153" t="s">
        <v>15</v>
      </c>
      <c r="C101" s="153" t="s">
        <v>16</v>
      </c>
      <c r="D101" s="153" t="s">
        <v>15</v>
      </c>
      <c r="E101" s="153" t="s">
        <v>55</v>
      </c>
      <c r="F101" s="153" t="s">
        <v>15</v>
      </c>
      <c r="G101" s="153" t="s">
        <v>21</v>
      </c>
      <c r="H101" s="153" t="s">
        <v>17</v>
      </c>
      <c r="I101" s="153" t="s">
        <v>20</v>
      </c>
      <c r="J101" s="153" t="s">
        <v>16</v>
      </c>
      <c r="K101" s="153" t="s">
        <v>15</v>
      </c>
      <c r="L101" s="153" t="s">
        <v>17</v>
      </c>
      <c r="M101" s="153" t="s">
        <v>17</v>
      </c>
      <c r="N101" s="153" t="s">
        <v>15</v>
      </c>
      <c r="O101" s="153" t="s">
        <v>15</v>
      </c>
      <c r="P101" s="153" t="s">
        <v>17</v>
      </c>
      <c r="Q101" s="153" t="s">
        <v>56</v>
      </c>
      <c r="R101" s="154" t="s">
        <v>77</v>
      </c>
      <c r="S101" s="153" t="s">
        <v>48</v>
      </c>
      <c r="T101" s="153">
        <v>17900.259999999998</v>
      </c>
      <c r="U101" s="153">
        <v>18204.900000000001</v>
      </c>
      <c r="V101" s="153">
        <v>21830</v>
      </c>
      <c r="W101" s="153">
        <v>21279.5</v>
      </c>
      <c r="X101" s="153">
        <v>16375.7</v>
      </c>
      <c r="Y101" s="153">
        <v>18553.599999999999</v>
      </c>
      <c r="Z101" s="155"/>
      <c r="AA101" s="156"/>
      <c r="AB101" s="156"/>
    </row>
    <row r="102" spans="1:28" ht="28">
      <c r="A102" s="12"/>
      <c r="B102" s="12"/>
      <c r="C102" s="12"/>
      <c r="D102" s="12"/>
      <c r="E102" s="12"/>
      <c r="F102" s="12"/>
      <c r="G102" s="12"/>
      <c r="H102" s="12"/>
      <c r="I102" s="13"/>
      <c r="J102" s="12"/>
      <c r="K102" s="12"/>
      <c r="L102" s="12"/>
      <c r="M102" s="12"/>
      <c r="N102" s="12"/>
      <c r="O102" s="12"/>
      <c r="P102" s="12"/>
      <c r="Q102" s="12"/>
      <c r="R102" s="11" t="s">
        <v>78</v>
      </c>
      <c r="S102" s="5" t="s">
        <v>10</v>
      </c>
      <c r="T102" s="32">
        <v>164.7</v>
      </c>
      <c r="U102" s="32">
        <v>164.7</v>
      </c>
      <c r="V102" s="60">
        <v>164.7</v>
      </c>
      <c r="W102" s="32">
        <v>164.7</v>
      </c>
      <c r="X102" s="32">
        <v>164.7</v>
      </c>
      <c r="Y102" s="32">
        <v>164.7</v>
      </c>
      <c r="Z102" s="59">
        <v>164.7</v>
      </c>
    </row>
    <row r="103" spans="1:28" ht="28">
      <c r="A103" s="59"/>
      <c r="B103" s="59"/>
      <c r="C103" s="59"/>
      <c r="D103" s="59"/>
      <c r="E103" s="59"/>
      <c r="F103" s="59"/>
      <c r="G103" s="59"/>
      <c r="H103" s="59"/>
      <c r="I103" s="59"/>
      <c r="J103" s="59"/>
      <c r="K103" s="59"/>
      <c r="L103" s="59"/>
      <c r="M103" s="59"/>
      <c r="N103" s="59"/>
      <c r="O103" s="59"/>
      <c r="P103" s="59"/>
      <c r="Q103" s="59"/>
      <c r="R103" s="95" t="s">
        <v>79</v>
      </c>
      <c r="S103" s="59" t="s">
        <v>8</v>
      </c>
      <c r="T103" s="59">
        <v>20</v>
      </c>
      <c r="U103" s="37">
        <v>25</v>
      </c>
      <c r="V103" s="59">
        <v>68</v>
      </c>
      <c r="W103" s="59">
        <v>50</v>
      </c>
      <c r="X103" s="59">
        <v>50</v>
      </c>
      <c r="Y103" s="59">
        <v>50</v>
      </c>
      <c r="Z103" s="59">
        <f>T103+U103+V103+W103+X103+Y103</f>
        <v>263</v>
      </c>
    </row>
    <row r="104" spans="1:28" ht="42">
      <c r="A104" s="116" t="s">
        <v>54</v>
      </c>
      <c r="B104" s="116" t="s">
        <v>15</v>
      </c>
      <c r="C104" s="116" t="s">
        <v>16</v>
      </c>
      <c r="D104" s="116" t="s">
        <v>15</v>
      </c>
      <c r="E104" s="116" t="s">
        <v>55</v>
      </c>
      <c r="F104" s="116" t="s">
        <v>15</v>
      </c>
      <c r="G104" s="116" t="s">
        <v>21</v>
      </c>
      <c r="H104" s="116" t="s">
        <v>17</v>
      </c>
      <c r="I104" s="116" t="s">
        <v>20</v>
      </c>
      <c r="J104" s="116" t="s">
        <v>16</v>
      </c>
      <c r="K104" s="116" t="s">
        <v>15</v>
      </c>
      <c r="L104" s="116" t="s">
        <v>17</v>
      </c>
      <c r="M104" s="116" t="s">
        <v>17</v>
      </c>
      <c r="N104" s="116" t="s">
        <v>15</v>
      </c>
      <c r="O104" s="116" t="s">
        <v>15</v>
      </c>
      <c r="P104" s="116" t="s">
        <v>57</v>
      </c>
      <c r="Q104" s="116" t="s">
        <v>56</v>
      </c>
      <c r="R104" s="117" t="s">
        <v>80</v>
      </c>
      <c r="S104" s="118" t="s">
        <v>1</v>
      </c>
      <c r="T104" s="158">
        <v>185.5</v>
      </c>
      <c r="U104" s="119">
        <v>279.8</v>
      </c>
      <c r="V104" s="120">
        <v>0</v>
      </c>
      <c r="W104" s="119">
        <v>0</v>
      </c>
      <c r="X104" s="119">
        <v>0</v>
      </c>
      <c r="Y104" s="119">
        <v>0</v>
      </c>
      <c r="Z104" s="122"/>
    </row>
    <row r="105" spans="1:28" ht="28">
      <c r="A105" s="59"/>
      <c r="B105" s="59"/>
      <c r="C105" s="59"/>
      <c r="D105" s="59"/>
      <c r="E105" s="59"/>
      <c r="F105" s="59"/>
      <c r="G105" s="59"/>
      <c r="H105" s="59"/>
      <c r="I105" s="59"/>
      <c r="J105" s="59"/>
      <c r="K105" s="59"/>
      <c r="L105" s="59"/>
      <c r="M105" s="59"/>
      <c r="N105" s="59"/>
      <c r="O105" s="59"/>
      <c r="P105" s="59"/>
      <c r="Q105" s="59"/>
      <c r="R105" s="98" t="s">
        <v>81</v>
      </c>
      <c r="S105" s="59" t="s">
        <v>8</v>
      </c>
      <c r="T105" s="59">
        <v>1</v>
      </c>
      <c r="U105" s="37">
        <v>2</v>
      </c>
      <c r="V105" s="59">
        <v>0</v>
      </c>
      <c r="W105" s="59">
        <v>0</v>
      </c>
      <c r="X105" s="59">
        <v>0</v>
      </c>
      <c r="Y105" s="59">
        <v>0</v>
      </c>
      <c r="Z105" s="59">
        <f>T105+U105+V105+W105+X105+Y105</f>
        <v>3</v>
      </c>
    </row>
    <row r="106" spans="1:28" ht="28">
      <c r="A106" s="59"/>
      <c r="B106" s="59"/>
      <c r="C106" s="59"/>
      <c r="D106" s="59"/>
      <c r="E106" s="59"/>
      <c r="F106" s="59"/>
      <c r="G106" s="59"/>
      <c r="H106" s="59"/>
      <c r="I106" s="59"/>
      <c r="J106" s="59"/>
      <c r="K106" s="59"/>
      <c r="L106" s="59"/>
      <c r="M106" s="59"/>
      <c r="N106" s="59"/>
      <c r="O106" s="59"/>
      <c r="P106" s="59"/>
      <c r="Q106" s="59"/>
      <c r="R106" s="95" t="s">
        <v>82</v>
      </c>
      <c r="S106" s="59" t="s">
        <v>8</v>
      </c>
      <c r="T106" s="59">
        <v>0</v>
      </c>
      <c r="U106" s="13" t="s">
        <v>17</v>
      </c>
      <c r="V106" s="59">
        <v>0</v>
      </c>
      <c r="W106" s="59">
        <v>0</v>
      </c>
      <c r="X106" s="59">
        <v>0</v>
      </c>
      <c r="Y106" s="59">
        <v>0</v>
      </c>
      <c r="Z106" s="59">
        <v>2</v>
      </c>
    </row>
    <row r="107" spans="1:28" s="157" customFormat="1" ht="20" customHeight="1">
      <c r="A107" s="153" t="s">
        <v>54</v>
      </c>
      <c r="B107" s="153" t="s">
        <v>15</v>
      </c>
      <c r="C107" s="153" t="s">
        <v>16</v>
      </c>
      <c r="D107" s="153" t="s">
        <v>15</v>
      </c>
      <c r="E107" s="153" t="s">
        <v>55</v>
      </c>
      <c r="F107" s="153" t="s">
        <v>15</v>
      </c>
      <c r="G107" s="153" t="s">
        <v>21</v>
      </c>
      <c r="H107" s="153" t="s">
        <v>17</v>
      </c>
      <c r="I107" s="153" t="s">
        <v>20</v>
      </c>
      <c r="J107" s="153" t="s">
        <v>16</v>
      </c>
      <c r="K107" s="153" t="s">
        <v>15</v>
      </c>
      <c r="L107" s="153" t="s">
        <v>17</v>
      </c>
      <c r="M107" s="153" t="s">
        <v>17</v>
      </c>
      <c r="N107" s="153" t="s">
        <v>15</v>
      </c>
      <c r="O107" s="153" t="s">
        <v>15</v>
      </c>
      <c r="P107" s="153" t="s">
        <v>55</v>
      </c>
      <c r="Q107" s="153" t="s">
        <v>56</v>
      </c>
      <c r="R107" s="154" t="s">
        <v>83</v>
      </c>
      <c r="S107" s="153" t="s">
        <v>49</v>
      </c>
      <c r="T107" s="153">
        <v>3000</v>
      </c>
      <c r="U107" s="153">
        <v>1681.4</v>
      </c>
      <c r="V107" s="153">
        <v>198</v>
      </c>
      <c r="W107" s="153">
        <v>2637.9</v>
      </c>
      <c r="X107" s="153">
        <v>500</v>
      </c>
      <c r="Y107" s="153">
        <v>500</v>
      </c>
      <c r="Z107" s="155"/>
      <c r="AA107" s="156"/>
      <c r="AB107" s="156"/>
    </row>
    <row r="108" spans="1:28" ht="28">
      <c r="A108" s="49"/>
      <c r="B108" s="49"/>
      <c r="C108" s="49"/>
      <c r="D108" s="49"/>
      <c r="E108" s="49"/>
      <c r="F108" s="49"/>
      <c r="G108" s="49"/>
      <c r="H108" s="49"/>
      <c r="I108" s="49"/>
      <c r="J108" s="49"/>
      <c r="K108" s="49"/>
      <c r="L108" s="49"/>
      <c r="M108" s="49"/>
      <c r="N108" s="49"/>
      <c r="O108" s="49"/>
      <c r="P108" s="49"/>
      <c r="Q108" s="49"/>
      <c r="R108" s="92" t="s">
        <v>84</v>
      </c>
      <c r="S108" s="49" t="s">
        <v>50</v>
      </c>
      <c r="T108" s="49">
        <v>4301.7</v>
      </c>
      <c r="U108" s="32">
        <v>2867.8</v>
      </c>
      <c r="V108" s="50">
        <v>300</v>
      </c>
      <c r="W108" s="49">
        <v>600</v>
      </c>
      <c r="X108" s="49">
        <v>600</v>
      </c>
      <c r="Y108" s="49">
        <v>600</v>
      </c>
      <c r="Z108" s="49">
        <f>T108+U108+V108+W108+X108+Y108</f>
        <v>9269.5</v>
      </c>
    </row>
    <row r="109" spans="1:28" s="157" customFormat="1" ht="28">
      <c r="A109" s="153" t="s">
        <v>54</v>
      </c>
      <c r="B109" s="153" t="s">
        <v>15</v>
      </c>
      <c r="C109" s="153" t="s">
        <v>16</v>
      </c>
      <c r="D109" s="153" t="s">
        <v>15</v>
      </c>
      <c r="E109" s="153" t="s">
        <v>55</v>
      </c>
      <c r="F109" s="153" t="s">
        <v>15</v>
      </c>
      <c r="G109" s="153" t="s">
        <v>21</v>
      </c>
      <c r="H109" s="153" t="s">
        <v>17</v>
      </c>
      <c r="I109" s="153" t="s">
        <v>20</v>
      </c>
      <c r="J109" s="153" t="s">
        <v>16</v>
      </c>
      <c r="K109" s="153" t="s">
        <v>15</v>
      </c>
      <c r="L109" s="153" t="s">
        <v>17</v>
      </c>
      <c r="M109" s="153" t="s">
        <v>17</v>
      </c>
      <c r="N109" s="153" t="s">
        <v>15</v>
      </c>
      <c r="O109" s="153" t="s">
        <v>15</v>
      </c>
      <c r="P109" s="153" t="s">
        <v>19</v>
      </c>
      <c r="Q109" s="153" t="s">
        <v>56</v>
      </c>
      <c r="R109" s="154" t="s">
        <v>85</v>
      </c>
      <c r="S109" s="153" t="s">
        <v>49</v>
      </c>
      <c r="T109" s="153">
        <v>603.20000000000005</v>
      </c>
      <c r="U109" s="153">
        <v>549.4</v>
      </c>
      <c r="V109" s="153">
        <v>0</v>
      </c>
      <c r="W109" s="153">
        <v>251.4</v>
      </c>
      <c r="X109" s="153">
        <v>100</v>
      </c>
      <c r="Y109" s="153">
        <v>100</v>
      </c>
      <c r="Z109" s="155"/>
      <c r="AA109" s="156"/>
      <c r="AB109" s="156"/>
    </row>
    <row r="110" spans="1:28" ht="15" customHeight="1">
      <c r="A110" s="49"/>
      <c r="B110" s="49"/>
      <c r="C110" s="49"/>
      <c r="D110" s="49"/>
      <c r="E110" s="49"/>
      <c r="F110" s="49"/>
      <c r="G110" s="49"/>
      <c r="H110" s="49"/>
      <c r="I110" s="49"/>
      <c r="J110" s="49"/>
      <c r="K110" s="49"/>
      <c r="L110" s="49"/>
      <c r="M110" s="49"/>
      <c r="N110" s="49"/>
      <c r="O110" s="49"/>
      <c r="P110" s="49"/>
      <c r="Q110" s="49"/>
      <c r="R110" s="101" t="s">
        <v>86</v>
      </c>
      <c r="S110" s="49" t="s">
        <v>10</v>
      </c>
      <c r="T110" s="49">
        <v>23.5</v>
      </c>
      <c r="U110" s="32">
        <v>1.9</v>
      </c>
      <c r="V110" s="50">
        <v>0</v>
      </c>
      <c r="W110" s="49">
        <v>1.9</v>
      </c>
      <c r="X110" s="49">
        <v>2</v>
      </c>
      <c r="Y110" s="49">
        <v>2</v>
      </c>
      <c r="Z110" s="49">
        <f>T110+U110+V110+W110+X110+Y110</f>
        <v>31.299999999999997</v>
      </c>
    </row>
    <row r="111" spans="1:28">
      <c r="A111" s="59"/>
      <c r="B111" s="59"/>
      <c r="C111" s="59"/>
      <c r="D111" s="59"/>
      <c r="E111" s="59"/>
      <c r="F111" s="59"/>
      <c r="G111" s="59"/>
      <c r="H111" s="59"/>
      <c r="I111" s="59"/>
      <c r="J111" s="59"/>
      <c r="K111" s="59"/>
      <c r="L111" s="59"/>
      <c r="M111" s="59"/>
      <c r="N111" s="59"/>
      <c r="O111" s="59"/>
      <c r="P111" s="59"/>
      <c r="Q111" s="59"/>
      <c r="R111" s="95" t="s">
        <v>87</v>
      </c>
      <c r="S111" s="59" t="s">
        <v>8</v>
      </c>
      <c r="T111" s="59">
        <v>0</v>
      </c>
      <c r="U111" s="37">
        <v>0</v>
      </c>
      <c r="V111" s="59">
        <v>0</v>
      </c>
      <c r="W111" s="59">
        <v>0</v>
      </c>
      <c r="X111" s="59">
        <v>0</v>
      </c>
      <c r="Y111" s="59">
        <v>0</v>
      </c>
      <c r="Z111" s="59">
        <f>T111+U111+V111+W111+X111+Y111</f>
        <v>0</v>
      </c>
    </row>
    <row r="112" spans="1:28" ht="42">
      <c r="A112" s="116" t="s">
        <v>54</v>
      </c>
      <c r="B112" s="116" t="s">
        <v>15</v>
      </c>
      <c r="C112" s="116" t="s">
        <v>16</v>
      </c>
      <c r="D112" s="116" t="s">
        <v>15</v>
      </c>
      <c r="E112" s="116" t="s">
        <v>55</v>
      </c>
      <c r="F112" s="116" t="s">
        <v>15</v>
      </c>
      <c r="G112" s="116" t="s">
        <v>21</v>
      </c>
      <c r="H112" s="116" t="s">
        <v>17</v>
      </c>
      <c r="I112" s="116" t="s">
        <v>20</v>
      </c>
      <c r="J112" s="116" t="s">
        <v>16</v>
      </c>
      <c r="K112" s="116" t="s">
        <v>15</v>
      </c>
      <c r="L112" s="116" t="s">
        <v>17</v>
      </c>
      <c r="M112" s="116" t="s">
        <v>17</v>
      </c>
      <c r="N112" s="116" t="s">
        <v>15</v>
      </c>
      <c r="O112" s="116" t="s">
        <v>15</v>
      </c>
      <c r="P112" s="116" t="s">
        <v>54</v>
      </c>
      <c r="Q112" s="116" t="s">
        <v>56</v>
      </c>
      <c r="R112" s="117" t="s">
        <v>88</v>
      </c>
      <c r="S112" s="118" t="s">
        <v>49</v>
      </c>
      <c r="T112" s="119">
        <v>313</v>
      </c>
      <c r="U112" s="119">
        <v>0</v>
      </c>
      <c r="V112" s="120">
        <v>0</v>
      </c>
      <c r="W112" s="119">
        <v>0</v>
      </c>
      <c r="X112" s="119">
        <v>0</v>
      </c>
      <c r="Y112" s="119">
        <v>0</v>
      </c>
      <c r="Z112" s="122"/>
    </row>
    <row r="113" spans="1:28" ht="42">
      <c r="A113" s="13"/>
      <c r="B113" s="13"/>
      <c r="C113" s="13"/>
      <c r="D113" s="13"/>
      <c r="E113" s="13"/>
      <c r="F113" s="13"/>
      <c r="G113" s="13"/>
      <c r="H113" s="13"/>
      <c r="I113" s="13"/>
      <c r="J113" s="13"/>
      <c r="K113" s="13"/>
      <c r="L113" s="13"/>
      <c r="M113" s="13"/>
      <c r="N113" s="13"/>
      <c r="O113" s="13"/>
      <c r="P113" s="13"/>
      <c r="Q113" s="13"/>
      <c r="R113" s="6" t="s">
        <v>89</v>
      </c>
      <c r="S113" s="5" t="s">
        <v>10</v>
      </c>
      <c r="T113" s="32">
        <v>77.2</v>
      </c>
      <c r="U113" s="32">
        <v>0</v>
      </c>
      <c r="V113" s="57">
        <v>0</v>
      </c>
      <c r="W113" s="32">
        <v>0</v>
      </c>
      <c r="X113" s="32">
        <v>0</v>
      </c>
      <c r="Y113" s="32">
        <v>0</v>
      </c>
      <c r="Z113" s="32">
        <v>77.2</v>
      </c>
    </row>
    <row r="114" spans="1:28" ht="28">
      <c r="A114" s="116" t="s">
        <v>54</v>
      </c>
      <c r="B114" s="116" t="s">
        <v>15</v>
      </c>
      <c r="C114" s="116" t="s">
        <v>16</v>
      </c>
      <c r="D114" s="116" t="s">
        <v>15</v>
      </c>
      <c r="E114" s="116" t="s">
        <v>55</v>
      </c>
      <c r="F114" s="116" t="s">
        <v>15</v>
      </c>
      <c r="G114" s="116" t="s">
        <v>21</v>
      </c>
      <c r="H114" s="116" t="s">
        <v>17</v>
      </c>
      <c r="I114" s="116" t="s">
        <v>20</v>
      </c>
      <c r="J114" s="116" t="s">
        <v>16</v>
      </c>
      <c r="K114" s="116" t="s">
        <v>15</v>
      </c>
      <c r="L114" s="116" t="s">
        <v>17</v>
      </c>
      <c r="M114" s="116" t="s">
        <v>17</v>
      </c>
      <c r="N114" s="116" t="s">
        <v>15</v>
      </c>
      <c r="O114" s="116" t="s">
        <v>15</v>
      </c>
      <c r="P114" s="116" t="s">
        <v>22</v>
      </c>
      <c r="Q114" s="116" t="s">
        <v>56</v>
      </c>
      <c r="R114" s="117" t="s">
        <v>110</v>
      </c>
      <c r="S114" s="118" t="s">
        <v>49</v>
      </c>
      <c r="T114" s="119">
        <v>93.5</v>
      </c>
      <c r="U114" s="119">
        <v>0</v>
      </c>
      <c r="V114" s="120">
        <v>0</v>
      </c>
      <c r="W114" s="119">
        <v>240.5</v>
      </c>
      <c r="X114" s="119">
        <v>100</v>
      </c>
      <c r="Y114" s="119">
        <v>100</v>
      </c>
      <c r="Z114" s="122"/>
    </row>
    <row r="115" spans="1:28">
      <c r="A115" s="59"/>
      <c r="B115" s="59"/>
      <c r="C115" s="59"/>
      <c r="D115" s="59"/>
      <c r="E115" s="59"/>
      <c r="F115" s="59"/>
      <c r="G115" s="59"/>
      <c r="H115" s="59"/>
      <c r="I115" s="59"/>
      <c r="J115" s="59"/>
      <c r="K115" s="59"/>
      <c r="L115" s="59"/>
      <c r="M115" s="59"/>
      <c r="N115" s="59"/>
      <c r="O115" s="59"/>
      <c r="P115" s="59"/>
      <c r="Q115" s="59"/>
      <c r="R115" s="95" t="s">
        <v>90</v>
      </c>
      <c r="S115" s="59" t="s">
        <v>8</v>
      </c>
      <c r="T115" s="59">
        <v>2</v>
      </c>
      <c r="U115" s="37">
        <v>0</v>
      </c>
      <c r="V115" s="59">
        <v>0</v>
      </c>
      <c r="W115" s="59">
        <v>2</v>
      </c>
      <c r="X115" s="59">
        <v>0</v>
      </c>
      <c r="Y115" s="59">
        <v>0</v>
      </c>
      <c r="Z115" s="37">
        <f>T115+U115+V115+W115+X115+Y115</f>
        <v>4</v>
      </c>
    </row>
    <row r="116" spans="1:28" ht="28">
      <c r="A116" s="49"/>
      <c r="B116" s="49"/>
      <c r="C116" s="49"/>
      <c r="D116" s="49"/>
      <c r="E116" s="49"/>
      <c r="F116" s="49"/>
      <c r="G116" s="49"/>
      <c r="H116" s="49"/>
      <c r="I116" s="49"/>
      <c r="J116" s="49"/>
      <c r="K116" s="49"/>
      <c r="L116" s="49"/>
      <c r="M116" s="49"/>
      <c r="N116" s="49"/>
      <c r="O116" s="49"/>
      <c r="P116" s="49"/>
      <c r="Q116" s="49"/>
      <c r="R116" s="92" t="s">
        <v>91</v>
      </c>
      <c r="S116" s="49" t="s">
        <v>53</v>
      </c>
      <c r="T116" s="49">
        <v>44</v>
      </c>
      <c r="U116" s="32">
        <v>0</v>
      </c>
      <c r="V116" s="50">
        <v>0</v>
      </c>
      <c r="W116" s="49">
        <v>30</v>
      </c>
      <c r="X116" s="49">
        <v>0</v>
      </c>
      <c r="Y116" s="49">
        <v>0</v>
      </c>
      <c r="Z116" s="49">
        <f>T116+U116+V116+W116+X116+Y116</f>
        <v>74</v>
      </c>
    </row>
    <row r="117" spans="1:28" ht="28">
      <c r="A117" s="59"/>
      <c r="B117" s="59"/>
      <c r="C117" s="59"/>
      <c r="D117" s="59"/>
      <c r="E117" s="59"/>
      <c r="F117" s="59"/>
      <c r="G117" s="59"/>
      <c r="H117" s="59"/>
      <c r="I117" s="59"/>
      <c r="J117" s="59"/>
      <c r="K117" s="59"/>
      <c r="L117" s="59"/>
      <c r="M117" s="59"/>
      <c r="N117" s="59"/>
      <c r="O117" s="59"/>
      <c r="P117" s="59"/>
      <c r="Q117" s="59"/>
      <c r="R117" s="95" t="s">
        <v>112</v>
      </c>
      <c r="S117" s="59" t="s">
        <v>8</v>
      </c>
      <c r="T117" s="59">
        <v>0</v>
      </c>
      <c r="U117" s="37">
        <v>0</v>
      </c>
      <c r="V117" s="59">
        <v>0</v>
      </c>
      <c r="W117" s="59">
        <v>1</v>
      </c>
      <c r="X117" s="59">
        <v>1</v>
      </c>
      <c r="Y117" s="59">
        <v>1</v>
      </c>
      <c r="Z117" s="59">
        <f>T117+U117+V117+W117+X117+Y117</f>
        <v>3</v>
      </c>
    </row>
    <row r="118" spans="1:28" ht="42">
      <c r="A118" s="116" t="s">
        <v>54</v>
      </c>
      <c r="B118" s="116" t="s">
        <v>15</v>
      </c>
      <c r="C118" s="116" t="s">
        <v>16</v>
      </c>
      <c r="D118" s="116" t="s">
        <v>15</v>
      </c>
      <c r="E118" s="116" t="s">
        <v>55</v>
      </c>
      <c r="F118" s="116" t="s">
        <v>15</v>
      </c>
      <c r="G118" s="116" t="s">
        <v>21</v>
      </c>
      <c r="H118" s="116" t="s">
        <v>17</v>
      </c>
      <c r="I118" s="116" t="s">
        <v>20</v>
      </c>
      <c r="J118" s="116" t="s">
        <v>16</v>
      </c>
      <c r="K118" s="116" t="s">
        <v>15</v>
      </c>
      <c r="L118" s="116" t="s">
        <v>17</v>
      </c>
      <c r="M118" s="116" t="s">
        <v>17</v>
      </c>
      <c r="N118" s="116" t="s">
        <v>15</v>
      </c>
      <c r="O118" s="116" t="s">
        <v>15</v>
      </c>
      <c r="P118" s="116" t="s">
        <v>20</v>
      </c>
      <c r="Q118" s="116" t="s">
        <v>56</v>
      </c>
      <c r="R118" s="117" t="s">
        <v>92</v>
      </c>
      <c r="S118" s="118" t="s">
        <v>1</v>
      </c>
      <c r="T118" s="119">
        <v>0</v>
      </c>
      <c r="U118" s="119">
        <v>95.6</v>
      </c>
      <c r="V118" s="120">
        <v>0</v>
      </c>
      <c r="W118" s="119">
        <v>0</v>
      </c>
      <c r="X118" s="119">
        <v>100</v>
      </c>
      <c r="Y118" s="119">
        <v>100</v>
      </c>
      <c r="Z118" s="119"/>
    </row>
    <row r="119" spans="1:28" ht="28">
      <c r="A119" s="49"/>
      <c r="B119" s="49"/>
      <c r="C119" s="49"/>
      <c r="D119" s="49"/>
      <c r="E119" s="49"/>
      <c r="F119" s="49"/>
      <c r="G119" s="49"/>
      <c r="H119" s="49"/>
      <c r="I119" s="49"/>
      <c r="J119" s="49"/>
      <c r="K119" s="49"/>
      <c r="L119" s="49"/>
      <c r="M119" s="49"/>
      <c r="N119" s="49"/>
      <c r="O119" s="49"/>
      <c r="P119" s="49"/>
      <c r="Q119" s="49"/>
      <c r="R119" s="92" t="s">
        <v>93</v>
      </c>
      <c r="S119" s="49" t="s">
        <v>53</v>
      </c>
      <c r="T119" s="49">
        <v>0</v>
      </c>
      <c r="U119" s="32">
        <v>126</v>
      </c>
      <c r="V119" s="50">
        <v>0</v>
      </c>
      <c r="W119" s="49">
        <v>250</v>
      </c>
      <c r="X119" s="49">
        <v>130</v>
      </c>
      <c r="Y119" s="49">
        <v>130</v>
      </c>
      <c r="Z119" s="49">
        <f>SUM(T119:Y119)</f>
        <v>636</v>
      </c>
    </row>
    <row r="120" spans="1:28" ht="56">
      <c r="A120" s="111"/>
      <c r="B120" s="111"/>
      <c r="C120" s="111"/>
      <c r="D120" s="111"/>
      <c r="E120" s="111"/>
      <c r="F120" s="111"/>
      <c r="G120" s="111"/>
      <c r="H120" s="111"/>
      <c r="I120" s="111"/>
      <c r="J120" s="111"/>
      <c r="K120" s="111"/>
      <c r="L120" s="111"/>
      <c r="M120" s="111"/>
      <c r="N120" s="111"/>
      <c r="O120" s="111"/>
      <c r="P120" s="111"/>
      <c r="Q120" s="111"/>
      <c r="R120" s="112" t="s">
        <v>94</v>
      </c>
      <c r="S120" s="111" t="s">
        <v>23</v>
      </c>
      <c r="T120" s="111">
        <v>1</v>
      </c>
      <c r="U120" s="116">
        <v>0</v>
      </c>
      <c r="V120" s="111" t="s">
        <v>15</v>
      </c>
      <c r="W120" s="111">
        <v>0</v>
      </c>
      <c r="X120" s="111" t="s">
        <v>15</v>
      </c>
      <c r="Y120" s="111" t="s">
        <v>15</v>
      </c>
      <c r="Z120" s="111"/>
    </row>
    <row r="121" spans="1:28" ht="28">
      <c r="A121" s="59"/>
      <c r="B121" s="59"/>
      <c r="C121" s="59"/>
      <c r="D121" s="59"/>
      <c r="E121" s="59"/>
      <c r="F121" s="59"/>
      <c r="G121" s="59"/>
      <c r="H121" s="59"/>
      <c r="I121" s="59"/>
      <c r="J121" s="59"/>
      <c r="K121" s="59"/>
      <c r="L121" s="59"/>
      <c r="M121" s="59"/>
      <c r="N121" s="59"/>
      <c r="O121" s="59"/>
      <c r="P121" s="59"/>
      <c r="Q121" s="59"/>
      <c r="R121" s="106" t="s">
        <v>95</v>
      </c>
      <c r="S121" s="107" t="s">
        <v>8</v>
      </c>
      <c r="T121" s="108">
        <v>5</v>
      </c>
      <c r="U121" s="37">
        <v>0</v>
      </c>
      <c r="V121" s="59">
        <v>0</v>
      </c>
      <c r="W121" s="59">
        <v>0</v>
      </c>
      <c r="X121" s="59">
        <v>0</v>
      </c>
      <c r="Y121" s="59">
        <v>0</v>
      </c>
      <c r="Z121" s="59">
        <f>T121+U121+V121+W121+X121+Y121</f>
        <v>5</v>
      </c>
    </row>
    <row r="122" spans="1:28" s="123" customFormat="1" ht="42">
      <c r="A122" s="111">
        <v>6</v>
      </c>
      <c r="B122" s="111">
        <v>0</v>
      </c>
      <c r="C122" s="111">
        <v>1</v>
      </c>
      <c r="D122" s="111">
        <v>0</v>
      </c>
      <c r="E122" s="111">
        <v>4</v>
      </c>
      <c r="F122" s="111">
        <v>0</v>
      </c>
      <c r="G122" s="111">
        <v>9</v>
      </c>
      <c r="H122" s="111">
        <v>2</v>
      </c>
      <c r="I122" s="111">
        <v>8</v>
      </c>
      <c r="J122" s="111">
        <v>1</v>
      </c>
      <c r="K122" s="111">
        <v>0</v>
      </c>
      <c r="L122" s="111">
        <v>2</v>
      </c>
      <c r="M122" s="111">
        <v>2</v>
      </c>
      <c r="N122" s="111">
        <v>0</v>
      </c>
      <c r="O122" s="111">
        <v>0</v>
      </c>
      <c r="P122" s="111">
        <v>9</v>
      </c>
      <c r="Q122" s="111" t="s">
        <v>56</v>
      </c>
      <c r="R122" s="144" t="s">
        <v>144</v>
      </c>
      <c r="S122" s="111" t="s">
        <v>1</v>
      </c>
      <c r="T122" s="145">
        <v>0</v>
      </c>
      <c r="U122" s="146">
        <v>0</v>
      </c>
      <c r="V122" s="146">
        <v>302</v>
      </c>
      <c r="W122" s="146">
        <v>0</v>
      </c>
      <c r="X122" s="146">
        <v>0</v>
      </c>
      <c r="Y122" s="146">
        <v>0</v>
      </c>
      <c r="Z122" s="120"/>
      <c r="AA122" s="121"/>
      <c r="AB122" s="121"/>
    </row>
    <row r="123" spans="1:28" ht="42">
      <c r="A123" s="59"/>
      <c r="B123" s="59"/>
      <c r="C123" s="59"/>
      <c r="D123" s="59"/>
      <c r="E123" s="59"/>
      <c r="F123" s="59"/>
      <c r="G123" s="59"/>
      <c r="H123" s="59"/>
      <c r="I123" s="59"/>
      <c r="J123" s="59"/>
      <c r="K123" s="59"/>
      <c r="L123" s="59"/>
      <c r="M123" s="59"/>
      <c r="N123" s="59"/>
      <c r="O123" s="59"/>
      <c r="P123" s="59"/>
      <c r="Q123" s="59"/>
      <c r="R123" s="95" t="s">
        <v>164</v>
      </c>
      <c r="S123" s="59" t="s">
        <v>145</v>
      </c>
      <c r="T123" s="94">
        <v>0</v>
      </c>
      <c r="U123" s="37">
        <v>0</v>
      </c>
      <c r="V123" s="59">
        <v>160</v>
      </c>
      <c r="W123" s="59">
        <v>0</v>
      </c>
      <c r="X123" s="59">
        <v>0</v>
      </c>
      <c r="Y123" s="59">
        <v>0</v>
      </c>
      <c r="Z123" s="59">
        <v>160</v>
      </c>
    </row>
    <row r="124" spans="1:28" s="165" customFormat="1" ht="35.5" customHeight="1">
      <c r="A124" s="111">
        <v>6</v>
      </c>
      <c r="B124" s="111">
        <v>0</v>
      </c>
      <c r="C124" s="111">
        <v>1</v>
      </c>
      <c r="D124" s="111">
        <v>0</v>
      </c>
      <c r="E124" s="111">
        <v>4</v>
      </c>
      <c r="F124" s="111">
        <v>0</v>
      </c>
      <c r="G124" s="111">
        <v>9</v>
      </c>
      <c r="H124" s="111">
        <v>2</v>
      </c>
      <c r="I124" s="111">
        <v>8</v>
      </c>
      <c r="J124" s="111">
        <v>1</v>
      </c>
      <c r="K124" s="111">
        <v>0</v>
      </c>
      <c r="L124" s="111">
        <v>2</v>
      </c>
      <c r="M124" s="111">
        <v>2</v>
      </c>
      <c r="N124" s="111">
        <v>0</v>
      </c>
      <c r="O124" s="111">
        <v>1</v>
      </c>
      <c r="P124" s="111">
        <v>0</v>
      </c>
      <c r="Q124" s="111" t="s">
        <v>56</v>
      </c>
      <c r="R124" s="154" t="s">
        <v>151</v>
      </c>
      <c r="S124" s="153" t="s">
        <v>49</v>
      </c>
      <c r="T124" s="155">
        <v>0</v>
      </c>
      <c r="U124" s="153">
        <v>0</v>
      </c>
      <c r="V124" s="153">
        <v>0</v>
      </c>
      <c r="W124" s="153">
        <v>19000</v>
      </c>
      <c r="X124" s="153">
        <v>0</v>
      </c>
      <c r="Y124" s="153">
        <v>0</v>
      </c>
      <c r="Z124" s="153"/>
    </row>
    <row r="125" spans="1:28" ht="17.5" customHeight="1">
      <c r="A125" s="59"/>
      <c r="B125" s="59"/>
      <c r="C125" s="59"/>
      <c r="D125" s="59"/>
      <c r="E125" s="59"/>
      <c r="F125" s="59"/>
      <c r="G125" s="59"/>
      <c r="H125" s="59"/>
      <c r="I125" s="59"/>
      <c r="J125" s="59"/>
      <c r="K125" s="59"/>
      <c r="L125" s="59"/>
      <c r="M125" s="59"/>
      <c r="N125" s="59"/>
      <c r="O125" s="59"/>
      <c r="P125" s="59"/>
      <c r="Q125" s="59"/>
      <c r="R125" s="95" t="s">
        <v>152</v>
      </c>
      <c r="S125" s="59" t="s">
        <v>8</v>
      </c>
      <c r="T125" s="94">
        <v>0</v>
      </c>
      <c r="U125" s="37">
        <v>0</v>
      </c>
      <c r="V125" s="59">
        <v>0</v>
      </c>
      <c r="W125" s="59">
        <v>1</v>
      </c>
      <c r="X125" s="59">
        <v>0</v>
      </c>
      <c r="Y125" s="59">
        <v>0</v>
      </c>
      <c r="Z125" s="59"/>
    </row>
    <row r="126" spans="1:28" ht="52.5">
      <c r="A126" s="70"/>
      <c r="B126" s="70"/>
      <c r="C126" s="70"/>
      <c r="D126" s="70"/>
      <c r="E126" s="70"/>
      <c r="F126" s="70"/>
      <c r="G126" s="70"/>
      <c r="H126" s="70"/>
      <c r="I126" s="70"/>
      <c r="J126" s="70"/>
      <c r="K126" s="70"/>
      <c r="L126" s="70"/>
      <c r="M126" s="70"/>
      <c r="N126" s="70"/>
      <c r="O126" s="70"/>
      <c r="P126" s="70"/>
      <c r="Q126" s="70"/>
      <c r="R126" s="78" t="s">
        <v>52</v>
      </c>
      <c r="S126" s="75" t="s">
        <v>1</v>
      </c>
      <c r="T126" s="76">
        <v>0</v>
      </c>
      <c r="U126" s="76">
        <f>U127</f>
        <v>0</v>
      </c>
      <c r="V126" s="48">
        <f>V127</f>
        <v>0</v>
      </c>
      <c r="W126" s="76">
        <v>949.7</v>
      </c>
      <c r="X126" s="76">
        <f>X127</f>
        <v>0</v>
      </c>
      <c r="Y126" s="76">
        <f>Y127</f>
        <v>0</v>
      </c>
      <c r="Z126" s="76"/>
    </row>
    <row r="127" spans="1:28" ht="42">
      <c r="A127" s="85"/>
      <c r="B127" s="85"/>
      <c r="C127" s="85"/>
      <c r="D127" s="85"/>
      <c r="E127" s="85"/>
      <c r="F127" s="85"/>
      <c r="G127" s="85"/>
      <c r="H127" s="85"/>
      <c r="I127" s="79"/>
      <c r="J127" s="79"/>
      <c r="K127" s="79"/>
      <c r="L127" s="79"/>
      <c r="M127" s="79"/>
      <c r="N127" s="79"/>
      <c r="O127" s="79"/>
      <c r="P127" s="79"/>
      <c r="Q127" s="79"/>
      <c r="R127" s="80" t="s">
        <v>97</v>
      </c>
      <c r="S127" s="86" t="s">
        <v>1</v>
      </c>
      <c r="T127" s="134">
        <v>0</v>
      </c>
      <c r="U127" s="135">
        <f>U129</f>
        <v>0</v>
      </c>
      <c r="V127" s="136">
        <v>0</v>
      </c>
      <c r="W127" s="135">
        <v>949.7</v>
      </c>
      <c r="X127" s="135">
        <f>X129</f>
        <v>0</v>
      </c>
      <c r="Y127" s="135">
        <f>Y129</f>
        <v>0</v>
      </c>
      <c r="Z127" s="135"/>
    </row>
    <row r="128" spans="1:28" ht="28">
      <c r="A128" s="95"/>
      <c r="B128" s="95"/>
      <c r="C128" s="95"/>
      <c r="D128" s="95"/>
      <c r="E128" s="95"/>
      <c r="F128" s="95"/>
      <c r="G128" s="95"/>
      <c r="H128" s="95"/>
      <c r="I128" s="95"/>
      <c r="J128" s="95"/>
      <c r="K128" s="95"/>
      <c r="L128" s="95"/>
      <c r="M128" s="95"/>
      <c r="N128" s="95"/>
      <c r="O128" s="95"/>
      <c r="P128" s="95"/>
      <c r="Q128" s="95"/>
      <c r="R128" s="95" t="s">
        <v>98</v>
      </c>
      <c r="S128" s="59" t="s">
        <v>113</v>
      </c>
      <c r="T128" s="59">
        <v>19986</v>
      </c>
      <c r="U128" s="110">
        <v>19200</v>
      </c>
      <c r="V128" s="59">
        <v>19500</v>
      </c>
      <c r="W128" s="59">
        <v>20000</v>
      </c>
      <c r="X128" s="59">
        <v>20000</v>
      </c>
      <c r="Y128" s="59">
        <v>20000</v>
      </c>
      <c r="Z128" s="59">
        <f>T128+U128+V128+W128+X128+Y128</f>
        <v>118686</v>
      </c>
    </row>
    <row r="129" spans="1:26" ht="56">
      <c r="A129" s="81" t="s">
        <v>54</v>
      </c>
      <c r="B129" s="81" t="s">
        <v>15</v>
      </c>
      <c r="C129" s="81" t="s">
        <v>16</v>
      </c>
      <c r="D129" s="81" t="s">
        <v>15</v>
      </c>
      <c r="E129" s="81" t="s">
        <v>55</v>
      </c>
      <c r="F129" s="81" t="s">
        <v>15</v>
      </c>
      <c r="G129" s="81" t="s">
        <v>21</v>
      </c>
      <c r="H129" s="81" t="s">
        <v>17</v>
      </c>
      <c r="I129" s="81" t="s">
        <v>20</v>
      </c>
      <c r="J129" s="81" t="s">
        <v>17</v>
      </c>
      <c r="K129" s="81" t="s">
        <v>15</v>
      </c>
      <c r="L129" s="81" t="s">
        <v>16</v>
      </c>
      <c r="M129" s="81" t="s">
        <v>17</v>
      </c>
      <c r="N129" s="81" t="s">
        <v>15</v>
      </c>
      <c r="O129" s="81" t="s">
        <v>15</v>
      </c>
      <c r="P129" s="81" t="s">
        <v>20</v>
      </c>
      <c r="Q129" s="81" t="s">
        <v>56</v>
      </c>
      <c r="R129" s="82" t="s">
        <v>99</v>
      </c>
      <c r="S129" s="83" t="s">
        <v>1</v>
      </c>
      <c r="T129" s="119">
        <v>0</v>
      </c>
      <c r="U129" s="119">
        <v>0</v>
      </c>
      <c r="V129" s="120">
        <v>0</v>
      </c>
      <c r="W129" s="119">
        <v>0</v>
      </c>
      <c r="X129" s="119">
        <v>0</v>
      </c>
      <c r="Y129" s="119">
        <v>0</v>
      </c>
      <c r="Z129" s="119"/>
    </row>
    <row r="130" spans="1:26" ht="42">
      <c r="A130" s="43"/>
      <c r="B130" s="43"/>
      <c r="C130" s="43"/>
      <c r="D130" s="43"/>
      <c r="E130" s="43"/>
      <c r="F130" s="43"/>
      <c r="G130" s="43"/>
      <c r="H130" s="43"/>
      <c r="I130" s="43"/>
      <c r="J130" s="43"/>
      <c r="K130" s="43"/>
      <c r="L130" s="43"/>
      <c r="M130" s="43"/>
      <c r="N130" s="43"/>
      <c r="O130" s="43"/>
      <c r="P130" s="43"/>
      <c r="Q130" s="43"/>
      <c r="R130" s="43" t="s">
        <v>100</v>
      </c>
      <c r="S130" s="42" t="s">
        <v>10</v>
      </c>
      <c r="T130" s="42">
        <v>134.5</v>
      </c>
      <c r="U130" s="42">
        <v>134.5</v>
      </c>
      <c r="V130" s="59">
        <v>135</v>
      </c>
      <c r="W130" s="42">
        <v>142.5</v>
      </c>
      <c r="X130" s="42">
        <v>142.5</v>
      </c>
      <c r="Y130" s="42">
        <v>142.5</v>
      </c>
      <c r="Z130" s="42">
        <v>143</v>
      </c>
    </row>
    <row r="131" spans="1:26" ht="56">
      <c r="A131" s="111"/>
      <c r="B131" s="111"/>
      <c r="C131" s="111"/>
      <c r="D131" s="111"/>
      <c r="E131" s="111"/>
      <c r="F131" s="111"/>
      <c r="G131" s="111"/>
      <c r="H131" s="111"/>
      <c r="I131" s="111"/>
      <c r="J131" s="111"/>
      <c r="K131" s="111"/>
      <c r="L131" s="111"/>
      <c r="M131" s="111"/>
      <c r="N131" s="111"/>
      <c r="O131" s="111"/>
      <c r="P131" s="111"/>
      <c r="Q131" s="111"/>
      <c r="R131" s="112" t="s">
        <v>101</v>
      </c>
      <c r="S131" s="111" t="s">
        <v>23</v>
      </c>
      <c r="T131" s="111">
        <v>1</v>
      </c>
      <c r="U131" s="115">
        <v>1</v>
      </c>
      <c r="V131" s="111">
        <v>1</v>
      </c>
      <c r="W131" s="111">
        <v>1</v>
      </c>
      <c r="X131" s="111">
        <v>1</v>
      </c>
      <c r="Y131" s="111">
        <v>1</v>
      </c>
      <c r="Z131" s="111"/>
    </row>
    <row r="132" spans="1:26">
      <c r="A132" s="59"/>
      <c r="B132" s="59"/>
      <c r="C132" s="59"/>
      <c r="D132" s="59"/>
      <c r="E132" s="59"/>
      <c r="F132" s="59"/>
      <c r="G132" s="59"/>
      <c r="H132" s="59"/>
      <c r="I132" s="59"/>
      <c r="J132" s="59"/>
      <c r="K132" s="59"/>
      <c r="L132" s="59"/>
      <c r="M132" s="59"/>
      <c r="N132" s="59"/>
      <c r="O132" s="59"/>
      <c r="P132" s="59"/>
      <c r="Q132" s="59"/>
      <c r="R132" s="95" t="s">
        <v>102</v>
      </c>
      <c r="S132" s="59" t="s">
        <v>8</v>
      </c>
      <c r="T132" s="94">
        <v>3</v>
      </c>
      <c r="U132" s="37">
        <v>3</v>
      </c>
      <c r="V132" s="59">
        <v>3</v>
      </c>
      <c r="W132" s="59">
        <v>3</v>
      </c>
      <c r="X132" s="59">
        <v>3</v>
      </c>
      <c r="Y132" s="59">
        <v>3</v>
      </c>
      <c r="Z132" s="59">
        <f>T132+U132+V132+W132+X132+Y132</f>
        <v>18</v>
      </c>
    </row>
    <row r="133" spans="1:26" s="165" customFormat="1" ht="26.25" customHeight="1">
      <c r="A133" s="81" t="s">
        <v>54</v>
      </c>
      <c r="B133" s="81" t="s">
        <v>15</v>
      </c>
      <c r="C133" s="81" t="s">
        <v>16</v>
      </c>
      <c r="D133" s="81" t="s">
        <v>15</v>
      </c>
      <c r="E133" s="81" t="s">
        <v>55</v>
      </c>
      <c r="F133" s="81" t="s">
        <v>15</v>
      </c>
      <c r="G133" s="81" t="s">
        <v>21</v>
      </c>
      <c r="H133" s="81" t="s">
        <v>17</v>
      </c>
      <c r="I133" s="81" t="s">
        <v>20</v>
      </c>
      <c r="J133" s="81" t="s">
        <v>17</v>
      </c>
      <c r="K133" s="81" t="s">
        <v>15</v>
      </c>
      <c r="L133" s="81" t="s">
        <v>16</v>
      </c>
      <c r="M133" s="81" t="s">
        <v>17</v>
      </c>
      <c r="N133" s="81" t="s">
        <v>15</v>
      </c>
      <c r="O133" s="81" t="s">
        <v>15</v>
      </c>
      <c r="P133" s="81" t="s">
        <v>21</v>
      </c>
      <c r="Q133" s="81" t="s">
        <v>56</v>
      </c>
      <c r="R133" s="154" t="s">
        <v>155</v>
      </c>
      <c r="S133" s="155" t="s">
        <v>1</v>
      </c>
      <c r="T133" s="155">
        <v>0</v>
      </c>
      <c r="U133" s="153">
        <v>0</v>
      </c>
      <c r="V133" s="153">
        <v>0</v>
      </c>
      <c r="W133" s="153">
        <v>949.7</v>
      </c>
      <c r="X133" s="153">
        <v>0</v>
      </c>
      <c r="Y133" s="153">
        <v>0</v>
      </c>
      <c r="Z133" s="153"/>
    </row>
    <row r="134" spans="1:26">
      <c r="A134" s="59"/>
      <c r="B134" s="59"/>
      <c r="C134" s="59"/>
      <c r="D134" s="59"/>
      <c r="E134" s="59"/>
      <c r="F134" s="59"/>
      <c r="G134" s="59"/>
      <c r="H134" s="59"/>
      <c r="I134" s="59"/>
      <c r="J134" s="59"/>
      <c r="K134" s="59"/>
      <c r="L134" s="59"/>
      <c r="M134" s="59"/>
      <c r="N134" s="59"/>
      <c r="O134" s="59"/>
      <c r="P134" s="59"/>
      <c r="Q134" s="59"/>
      <c r="R134" s="98" t="s">
        <v>154</v>
      </c>
      <c r="S134" s="59" t="s">
        <v>8</v>
      </c>
      <c r="T134" s="94"/>
      <c r="U134" s="37"/>
      <c r="V134" s="59"/>
      <c r="W134" s="59">
        <v>6</v>
      </c>
      <c r="X134" s="59"/>
      <c r="Y134" s="59"/>
      <c r="Z134" s="59"/>
    </row>
    <row r="135" spans="1:26" ht="56">
      <c r="A135" s="85"/>
      <c r="B135" s="85"/>
      <c r="C135" s="85"/>
      <c r="D135" s="85"/>
      <c r="E135" s="85"/>
      <c r="F135" s="85"/>
      <c r="G135" s="85"/>
      <c r="H135" s="85"/>
      <c r="I135" s="79"/>
      <c r="J135" s="79"/>
      <c r="K135" s="79"/>
      <c r="L135" s="79"/>
      <c r="M135" s="79"/>
      <c r="N135" s="79"/>
      <c r="O135" s="79"/>
      <c r="P135" s="79"/>
      <c r="Q135" s="79"/>
      <c r="R135" s="80" t="s">
        <v>103</v>
      </c>
      <c r="S135" s="86" t="s">
        <v>49</v>
      </c>
      <c r="T135" s="87">
        <v>0</v>
      </c>
      <c r="U135" s="89">
        <v>0</v>
      </c>
      <c r="V135" s="88">
        <v>0</v>
      </c>
      <c r="W135" s="89">
        <v>0</v>
      </c>
      <c r="X135" s="89">
        <v>0</v>
      </c>
      <c r="Y135" s="89">
        <v>0</v>
      </c>
      <c r="Z135" s="89"/>
    </row>
    <row r="136" spans="1:26">
      <c r="A136" s="59"/>
      <c r="B136" s="59"/>
      <c r="C136" s="59"/>
      <c r="D136" s="59"/>
      <c r="E136" s="59"/>
      <c r="F136" s="59"/>
      <c r="G136" s="59"/>
      <c r="H136" s="59"/>
      <c r="I136" s="59"/>
      <c r="J136" s="59"/>
      <c r="K136" s="59"/>
      <c r="L136" s="59"/>
      <c r="M136" s="59"/>
      <c r="N136" s="59"/>
      <c r="O136" s="59"/>
      <c r="P136" s="59"/>
      <c r="Q136" s="59"/>
      <c r="R136" s="95" t="s">
        <v>104</v>
      </c>
      <c r="S136" s="59" t="s">
        <v>8</v>
      </c>
      <c r="T136" s="59">
        <v>550</v>
      </c>
      <c r="U136" s="42">
        <v>387</v>
      </c>
      <c r="V136" s="59">
        <v>400</v>
      </c>
      <c r="W136" s="59">
        <v>550</v>
      </c>
      <c r="X136" s="59">
        <v>550</v>
      </c>
      <c r="Y136" s="59">
        <v>550</v>
      </c>
      <c r="Z136" s="59">
        <f>T136+U136+V136+W136+X136+Y136</f>
        <v>2987</v>
      </c>
    </row>
    <row r="137" spans="1:26" ht="28">
      <c r="A137" s="49"/>
      <c r="B137" s="49"/>
      <c r="C137" s="49"/>
      <c r="D137" s="49"/>
      <c r="E137" s="49"/>
      <c r="F137" s="49"/>
      <c r="G137" s="49"/>
      <c r="H137" s="49"/>
      <c r="I137" s="49"/>
      <c r="J137" s="49"/>
      <c r="K137" s="49"/>
      <c r="L137" s="49"/>
      <c r="M137" s="49"/>
      <c r="N137" s="49"/>
      <c r="O137" s="49"/>
      <c r="P137" s="49"/>
      <c r="Q137" s="49"/>
      <c r="R137" s="92" t="s">
        <v>105</v>
      </c>
      <c r="S137" s="49" t="s">
        <v>1</v>
      </c>
      <c r="T137" s="49">
        <v>0</v>
      </c>
      <c r="U137" s="49">
        <v>0</v>
      </c>
      <c r="V137" s="50">
        <v>0</v>
      </c>
      <c r="W137" s="49">
        <v>0</v>
      </c>
      <c r="X137" s="49">
        <v>0</v>
      </c>
      <c r="Y137" s="49">
        <v>0</v>
      </c>
      <c r="Z137" s="49">
        <f>T137+U137+V137+W137+X137+Y137</f>
        <v>0</v>
      </c>
    </row>
    <row r="138" spans="1:26" ht="56">
      <c r="A138" s="111"/>
      <c r="B138" s="111"/>
      <c r="C138" s="111"/>
      <c r="D138" s="111"/>
      <c r="E138" s="111"/>
      <c r="F138" s="111"/>
      <c r="G138" s="111"/>
      <c r="H138" s="111"/>
      <c r="I138" s="111"/>
      <c r="J138" s="111"/>
      <c r="K138" s="111"/>
      <c r="L138" s="111"/>
      <c r="M138" s="111"/>
      <c r="N138" s="111"/>
      <c r="O138" s="111"/>
      <c r="P138" s="111"/>
      <c r="Q138" s="111"/>
      <c r="R138" s="112" t="s">
        <v>106</v>
      </c>
      <c r="S138" s="111" t="s">
        <v>23</v>
      </c>
      <c r="T138" s="111">
        <v>1</v>
      </c>
      <c r="U138" s="113">
        <v>1</v>
      </c>
      <c r="V138" s="111">
        <v>1</v>
      </c>
      <c r="W138" s="111">
        <v>1</v>
      </c>
      <c r="X138" s="111">
        <v>1</v>
      </c>
      <c r="Y138" s="111">
        <v>1</v>
      </c>
      <c r="Z138" s="111"/>
    </row>
    <row r="139" spans="1:26">
      <c r="A139" s="59"/>
      <c r="B139" s="59"/>
      <c r="C139" s="59"/>
      <c r="D139" s="59"/>
      <c r="E139" s="59"/>
      <c r="F139" s="59"/>
      <c r="G139" s="59"/>
      <c r="H139" s="59"/>
      <c r="I139" s="59"/>
      <c r="J139" s="59"/>
      <c r="K139" s="59"/>
      <c r="L139" s="59"/>
      <c r="M139" s="59"/>
      <c r="N139" s="59"/>
      <c r="O139" s="59"/>
      <c r="P139" s="59"/>
      <c r="Q139" s="59"/>
      <c r="R139" s="95" t="s">
        <v>107</v>
      </c>
      <c r="S139" s="59" t="s">
        <v>8</v>
      </c>
      <c r="T139" s="59">
        <v>500</v>
      </c>
      <c r="U139" s="42">
        <v>327</v>
      </c>
      <c r="V139" s="59">
        <v>335</v>
      </c>
      <c r="W139" s="59">
        <v>400</v>
      </c>
      <c r="X139" s="59">
        <v>400</v>
      </c>
      <c r="Y139" s="59">
        <v>400</v>
      </c>
      <c r="Z139" s="59">
        <f>T139+U139+V139+W139+X139+Y139</f>
        <v>2362</v>
      </c>
    </row>
    <row r="140" spans="1:26" ht="56">
      <c r="A140" s="111"/>
      <c r="B140" s="111"/>
      <c r="C140" s="111"/>
      <c r="D140" s="111"/>
      <c r="E140" s="111"/>
      <c r="F140" s="111"/>
      <c r="G140" s="111"/>
      <c r="H140" s="111"/>
      <c r="I140" s="111"/>
      <c r="J140" s="111"/>
      <c r="K140" s="111"/>
      <c r="L140" s="111"/>
      <c r="M140" s="111"/>
      <c r="N140" s="111"/>
      <c r="O140" s="111"/>
      <c r="P140" s="111"/>
      <c r="Q140" s="111"/>
      <c r="R140" s="112" t="s">
        <v>108</v>
      </c>
      <c r="S140" s="111" t="s">
        <v>23</v>
      </c>
      <c r="T140" s="111">
        <v>1</v>
      </c>
      <c r="U140" s="113">
        <v>1</v>
      </c>
      <c r="V140" s="111">
        <v>1</v>
      </c>
      <c r="W140" s="111">
        <v>1</v>
      </c>
      <c r="X140" s="111">
        <v>1</v>
      </c>
      <c r="Y140" s="111">
        <v>1</v>
      </c>
      <c r="Z140" s="111"/>
    </row>
    <row r="141" spans="1:26" ht="28">
      <c r="A141" s="59"/>
      <c r="B141" s="59"/>
      <c r="C141" s="59"/>
      <c r="D141" s="59"/>
      <c r="E141" s="59"/>
      <c r="F141" s="59"/>
      <c r="G141" s="59"/>
      <c r="H141" s="59"/>
      <c r="I141" s="59"/>
      <c r="J141" s="59"/>
      <c r="K141" s="59"/>
      <c r="L141" s="59"/>
      <c r="M141" s="59"/>
      <c r="N141" s="59"/>
      <c r="O141" s="59"/>
      <c r="P141" s="59"/>
      <c r="Q141" s="59"/>
      <c r="R141" s="95" t="s">
        <v>109</v>
      </c>
      <c r="S141" s="59" t="s">
        <v>8</v>
      </c>
      <c r="T141" s="59">
        <v>50</v>
      </c>
      <c r="U141" s="42">
        <v>60</v>
      </c>
      <c r="V141" s="59">
        <v>65</v>
      </c>
      <c r="W141" s="59">
        <v>65</v>
      </c>
      <c r="X141" s="59">
        <v>65</v>
      </c>
      <c r="Y141" s="59">
        <v>65</v>
      </c>
      <c r="Z141" s="59">
        <f>T141+U141+V141+W141+X141+Y141</f>
        <v>370</v>
      </c>
    </row>
  </sheetData>
  <mergeCells count="32">
    <mergeCell ref="A1:Z1"/>
    <mergeCell ref="A2:Z2"/>
    <mergeCell ref="A8:Q8"/>
    <mergeCell ref="A11:R11"/>
    <mergeCell ref="A13:R13"/>
    <mergeCell ref="A9:R9"/>
    <mergeCell ref="A10:R10"/>
    <mergeCell ref="A15:T15"/>
    <mergeCell ref="Z17:Z18"/>
    <mergeCell ref="W17:W18"/>
    <mergeCell ref="X17:X18"/>
    <mergeCell ref="Y17:Y18"/>
    <mergeCell ref="A3:Z3"/>
    <mergeCell ref="A5:Z5"/>
    <mergeCell ref="A6:Z6"/>
    <mergeCell ref="A7:Z7"/>
    <mergeCell ref="A12:R12"/>
    <mergeCell ref="R16:R18"/>
    <mergeCell ref="T16:Y16"/>
    <mergeCell ref="H17:Q17"/>
    <mergeCell ref="H18:I18"/>
    <mergeCell ref="A14:R14"/>
    <mergeCell ref="U17:U18"/>
    <mergeCell ref="V17:V18"/>
    <mergeCell ref="K18:L18"/>
    <mergeCell ref="M18:Q18"/>
    <mergeCell ref="S16:S18"/>
    <mergeCell ref="F17:G18"/>
    <mergeCell ref="T17:T18"/>
    <mergeCell ref="A16:Q16"/>
    <mergeCell ref="A17:C18"/>
    <mergeCell ref="D17:E18"/>
  </mergeCells>
  <phoneticPr fontId="13" type="noConversion"/>
  <printOptions horizontalCentered="1"/>
  <pageMargins left="0.19685039370078741" right="0.19685039370078741" top="0.78740157480314965" bottom="0.19685039370078741" header="0.15748031496062992"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2022-01-28T11:33:51Z</cp:lastPrinted>
  <dcterms:created xsi:type="dcterms:W3CDTF">2006-09-16T00:00:00Z</dcterms:created>
  <dcterms:modified xsi:type="dcterms:W3CDTF">2022-01-28T11:33:53Z</dcterms:modified>
</cp:coreProperties>
</file>